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D425F738-4D52-411A-8AAC-2C77B9D740EC}" xr6:coauthVersionLast="36" xr6:coauthVersionMax="36" xr10:uidLastSave="{00000000-0000-0000-0000-000000000000}"/>
  <bookViews>
    <workbookView xWindow="0" yWindow="0" windowWidth="28800" windowHeight="13092" xr2:uid="{00000000-000D-0000-FFFF-FFFF00000000}"/>
  </bookViews>
  <sheets>
    <sheet name="titre indicateur" sheetId="1" r:id="rId1"/>
  </sheets>
  <externalReferences>
    <externalReference r:id="rId2"/>
  </externalReferences>
  <definedNames>
    <definedName name="_xlnm.Print_Area" localSheetId="0">'titre indicateur'!$A$1:$S$154</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1" i="1" l="1"/>
  <c r="E71" i="1"/>
  <c r="D71" i="1"/>
  <c r="C71" i="1"/>
  <c r="B71" i="1"/>
  <c r="F49" i="1"/>
  <c r="E49" i="1"/>
  <c r="D49" i="1"/>
  <c r="C49" i="1"/>
  <c r="B49" i="1"/>
  <c r="E37" i="1"/>
  <c r="F28" i="1"/>
  <c r="E28" i="1"/>
  <c r="D28" i="1"/>
  <c r="C28" i="1"/>
  <c r="B28" i="1"/>
</calcChain>
</file>

<file path=xl/sharedStrings.xml><?xml version="1.0" encoding="utf-8"?>
<sst xmlns="http://schemas.openxmlformats.org/spreadsheetml/2006/main" count="117" uniqueCount="75">
  <si>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</si>
  <si>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</si>
  <si>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</si>
  <si>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</si>
  <si>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</si>
  <si>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</si>
  <si>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</si>
  <si>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</si>
  <si>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 xml:space="preserve">UNIVERSITE LUMIERE LYON 2
</t>
  </si>
  <si>
    <t>Auto evaluation HCERES 2021
(contrat volet établissement 2016-2020)</t>
  </si>
  <si>
    <t xml:space="preserve">Formule de calcul en précisant les champs des données utilisées ou périmètre de l'indicateur : </t>
  </si>
  <si>
    <t>annuelle</t>
  </si>
  <si>
    <t>DRED</t>
  </si>
  <si>
    <t>Référentiel HCERES Sous Domaine 3.1 La politique de recherche</t>
  </si>
  <si>
    <t>Convocations à la commission</t>
  </si>
  <si>
    <t>Nombre de réunions effectives de la CR</t>
  </si>
  <si>
    <t>Le nombre de projets déposés correspond au nombre de projets admis à déposer en phase 2</t>
  </si>
  <si>
    <t>SIM de l'ANR et site COHERIS</t>
  </si>
  <si>
    <t>Projets déposés par des unités Lyon 2 avec Lyon 2 comme tutelle gestionnaire déclarée</t>
  </si>
  <si>
    <t>Nb de projets déposés</t>
  </si>
  <si>
    <t>Nb de projets obtenus</t>
  </si>
  <si>
    <t>Montant alloué</t>
  </si>
  <si>
    <t>Nb de projets H2020 déposés</t>
  </si>
  <si>
    <t>Nb de projets H2020 obtenus (année de notification)</t>
  </si>
  <si>
    <t>Portail du participant</t>
  </si>
  <si>
    <t>TABLEAU DE RESULTATS COMPARES 4 - Ressources propres de la recherche</t>
  </si>
  <si>
    <t>Focus sur certaines ressources propres de la recherche : recettes du PIA (crédits gérés par l'UdL actuellement), de l'ANR, de la région AURA et de l'Europe (tous types d'appels)
Recettes positionnées sur le 900R
Recettes perçues sur l'année de référence (valeur "paiements" sur SIFAC)</t>
  </si>
  <si>
    <t>SIFAC</t>
  </si>
  <si>
    <t>Financeur</t>
  </si>
  <si>
    <t>IDEX (UdL)</t>
  </si>
  <si>
    <t>ANR</t>
  </si>
  <si>
    <t>Région</t>
  </si>
  <si>
    <t>Europe</t>
  </si>
  <si>
    <t>Total</t>
  </si>
  <si>
    <t>Notifications aux structures et tableau présenté en CR</t>
  </si>
  <si>
    <t>montants notifiés en €uros</t>
  </si>
  <si>
    <t>Montant annuel notifié aux structures de recherche</t>
  </si>
  <si>
    <t>Notifications aux structures pour les différents appels</t>
  </si>
  <si>
    <t>Financements internes notifiés</t>
  </si>
  <si>
    <t>SMS</t>
  </si>
  <si>
    <t>Aspre</t>
  </si>
  <si>
    <t>Astre</t>
  </si>
  <si>
    <t>APPI</t>
  </si>
  <si>
    <t>Besoins spécifiques</t>
  </si>
  <si>
    <t>DRED et SESAP</t>
  </si>
  <si>
    <t>HAL Lyon 2 - https://hal.univ-lyon2.fr/</t>
  </si>
  <si>
    <t xml:space="preserve">Extractions réalisées pour les 22 unités sur 32 qui possèdent une collection HAL : Arar ; Archéorient ; CERCRID ; CIHAM ; CMW ; Coactis ; DDL; DISP; ELICO; ERIC; EVS; GATE; GRePS ; HiSoMA ; ICAR ; IHRIM; LADEC ; LAET ; LARHA ; LIRIS; XX-XXI ; Triangle.
Extractions réalisées sous Extrhal (https://halur1.univ-rennes1.fr/ExtrHAL.php)
Par unité, et par période de dépôt, avec les critères ci-après :
- Période : 01/01/2014 au 30/06/2019 
- Publications parues ou communications réalisées entre le 1er janvier 2014 et le 30 juin 2019. Cette période correspond à celle prise en compte dans le cadre de l’évaluation Hcéres des unités de recherche pour le précédent quinquennat (2014-2019) .
Types de publications : sélection
Une sélection parmi les différentes catégories de produits de la recherche dans HAL est proposée et correspond aux types de produits scientifiques considérés comme les plus « standards » :
- Tous les articles (sauf vulgarisation)                  TA
- Toutes les communications (sauf grand public)  TC
- Communications avec actes                                CA
- Tous les ouvrages (sauf vulgarisation)              TO
- Chapitres d'ouvrages scientifiques                     COS
- Directions d'ouvrages scientifiques                    DOS
</t>
  </si>
  <si>
    <t>Total général : toutes catégories et années de parution/communication confondues</t>
  </si>
  <si>
    <t>Dépôt avant le</t>
  </si>
  <si>
    <t>Nombre de dépôts ou notices dans HAL</t>
  </si>
  <si>
    <t>30 juin 2014</t>
  </si>
  <si>
    <t>30 juin 2015</t>
  </si>
  <si>
    <t>30 juin 2016</t>
  </si>
  <si>
    <t>30 juin 2017</t>
  </si>
  <si>
    <t>30 juin 2018</t>
  </si>
  <si>
    <t>30 juin 2019</t>
  </si>
  <si>
    <t>30 juin 2020</t>
  </si>
  <si>
    <t>1er février 2021</t>
  </si>
  <si>
    <t>Tableau 1 : Estimation de l’évolution des dépôts et notices entre 2014 et 2021,</t>
  </si>
  <si>
    <t>toutes catégories et années de parution/communication confondues</t>
  </si>
  <si>
    <t>Total par année de parution / de communication, toutes catégories confondues</t>
  </si>
  <si>
    <t>Tableau 2 : Estimation de l’évolution des dépôts et notices entre 2014 et 2021</t>
  </si>
  <si>
    <t>par année de parution/communication, toutes catégories confondues</t>
  </si>
  <si>
    <t>Graphique 2 : Courbe d’estimation de l’évolution des dépôts et notices entre 2014 et 2021 par année de parution/communication, toutes catégories confondues</t>
  </si>
  <si>
    <t>Graphique 1 : Courbe d’estimation de l’évolution des dépôts et notices entre 2014 et 2021, toutes catégories et années de parution/communication confondues</t>
  </si>
  <si>
    <t xml:space="preserve">INDICATEUR  : </t>
  </si>
  <si>
    <t>Politique de la recherche</t>
  </si>
  <si>
    <t>TABLEAU DE RESULTATS COMPARES 2 - Appels à projets ANR</t>
  </si>
  <si>
    <t>L'année correspond à l'année de l'appel à projets ANR
Faute de données exhaustives, il n'est pas possible de connaitre le nombre exact de projets déposés en phase 2 avant l'appel à projets 2020.</t>
  </si>
  <si>
    <t>TABLEAU DE RESULTATS COMPARES 3 - Appels à projets européens (H2020, Horizon Europe)</t>
  </si>
  <si>
    <t>annuelle (janvier de chaque année après le vote du budget)</t>
  </si>
  <si>
    <t>TABLEAU DE RESULTATS COMPARES 7 - Production scientifique et Science Ouverte : Evolution des dépôts dans HAL entre 2014 et 2019</t>
  </si>
  <si>
    <t>TABLEAU DE RESULTATS COMPARES 5 -Dotation annuelle allouée aux structures de recherche (UR, UMR, fédérations)</t>
  </si>
  <si>
    <t>TABLEAU DE RESULTATS COMPARES 6 - Financements internes (hors dotation) alloués aux structures de recherche (UR, UMR, fédération)</t>
  </si>
  <si>
    <t>TABLEAU DE RESULTATS COMPARES 1 - Nombre de réunions de la Commission de la Recherche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</si>
</sst>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2"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0"/>
      <color rgb="FFFF0000"/>
      <name val="Arial"/>
      <family val="2"/>
    </font>
    <font>
      <sz val="10"/>
      <name val="Arial"/>
      <family val="2"/>
    </font>
    <font>
      <b/>
      <sz val="12"/>
      <color theme="1"/>
      <name val="Calibri"/>
      <family val="2"/>
      <scheme val="minor"/>
    </font>
    <font>
      <i/>
      <sz val="9"/>
      <color rgb="FF44546A"/>
      <name val="Calibri Light"/>
      <family val="2"/>
    </font>
    <font>
      <b/>
      <sz val="12"/>
      <color rgb="FF000000"/>
      <name val="Calibri Light"/>
      <family val="2"/>
    </font>
    <font>
      <sz val="11"/>
      <name val="Calibri Light"/>
      <family val="2"/>
    </font>
  </fonts>
  <fills count="6">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0.249977111117893"/>
        <bgColor indexed="64"/>
      </patternFill>
    </fill>
  </fills>
  <borders count="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7" fillId="0" borderId="0" applyFont="0" applyFill="0" applyBorder="0" applyAlignment="0" applyProtection="0"/>
  </cellStyleXfs>
  <cellXfs count="54">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top"/>
    </xf>
    <xf numFmtId="0" fontId="2" fillId="0" borderId="0" xfId="0" applyFont="1" applyBorder="1" applyAlignment="1">
      <alignment vertical="top" wrapText="1"/>
    </xf>
    <xf numFmtId="0" fontId="2" fillId="0" borderId="0" xfId="0" applyFont="1" applyAlignment="1">
      <alignment vertical="top"/>
    </xf>
    <xf numFmtId="0" fontId="0" fillId="0" borderId="0" xfId="0" applyAlignment="1">
      <alignment wrapText="1"/>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0" fillId="0" borderId="0" xfId="0" applyAlignment="1"/>
    <xf numFmtId="0" fontId="1" fillId="0" borderId="0" xfId="0" applyFont="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6" fillId="0" borderId="0" xfId="0" applyFont="1" applyAlignment="1">
      <alignment vertical="top"/>
    </xf>
    <xf numFmtId="0" fontId="2" fillId="0" borderId="0" xfId="0" applyFont="1"/>
    <xf numFmtId="0" fontId="5" fillId="0" borderId="0" xfId="0" applyFont="1"/>
    <xf numFmtId="0" fontId="5" fillId="0" borderId="4" xfId="0" applyFont="1" applyBorder="1"/>
    <xf numFmtId="0" fontId="5" fillId="0" borderId="4" xfId="0" applyFont="1" applyBorder="1" applyAlignment="1">
      <alignment horizontal="center"/>
    </xf>
    <xf numFmtId="0" fontId="2" fillId="0" borderId="4" xfId="0" applyFont="1" applyBorder="1"/>
    <xf numFmtId="0" fontId="2" fillId="0" borderId="0" xfId="0" applyFont="1" applyAlignment="1">
      <alignment horizontal="left"/>
    </xf>
    <xf numFmtId="164" fontId="5" fillId="0" borderId="4" xfId="1" applyFont="1" applyBorder="1"/>
    <xf numFmtId="0" fontId="2" fillId="0" borderId="4" xfId="0" applyFont="1" applyBorder="1" applyAlignment="1">
      <alignment wrapText="1"/>
    </xf>
    <xf numFmtId="0" fontId="5" fillId="0" borderId="4" xfId="0" applyFont="1" applyBorder="1" applyAlignment="1">
      <alignment vertical="center"/>
    </xf>
    <xf numFmtId="164" fontId="2" fillId="0" borderId="4" xfId="0" applyNumberFormat="1" applyFont="1" applyBorder="1"/>
    <xf numFmtId="0" fontId="2" fillId="0" borderId="4" xfId="0" applyFont="1" applyBorder="1" applyAlignment="1">
      <alignment horizontal="center"/>
    </xf>
    <xf numFmtId="0" fontId="5" fillId="0" borderId="4" xfId="0" applyFont="1" applyFill="1" applyBorder="1"/>
    <xf numFmtId="164" fontId="5" fillId="4" borderId="4" xfId="1" applyFont="1" applyFill="1" applyBorder="1"/>
    <xf numFmtId="164" fontId="2" fillId="0" borderId="4" xfId="1" applyFont="1" applyBorder="1"/>
    <xf numFmtId="0" fontId="9" fillId="0" borderId="0" xfId="0" applyFont="1" applyAlignment="1">
      <alignment horizontal="center" vertical="center"/>
    </xf>
    <xf numFmtId="0" fontId="11" fillId="0" borderId="0" xfId="0" applyFont="1"/>
    <xf numFmtId="0" fontId="5" fillId="0" borderId="0" xfId="0" applyNumberFormat="1" applyFont="1"/>
    <xf numFmtId="0" fontId="0" fillId="5" borderId="0" xfId="0" applyFill="1"/>
    <xf numFmtId="0" fontId="2" fillId="5" borderId="0" xfId="0" applyFont="1" applyFill="1" applyAlignment="1"/>
    <xf numFmtId="0" fontId="8" fillId="0" borderId="4" xfId="0" applyFont="1" applyBorder="1"/>
    <xf numFmtId="49" fontId="5" fillId="0" borderId="4" xfId="0" applyNumberFormat="1" applyFont="1" applyBorder="1"/>
    <xf numFmtId="0" fontId="5" fillId="0" borderId="4" xfId="0" applyNumberFormat="1" applyFont="1" applyBorder="1"/>
    <xf numFmtId="0" fontId="10" fillId="0" borderId="4" xfId="0" applyFont="1" applyBorder="1" applyAlignment="1">
      <alignment wrapText="1"/>
    </xf>
    <xf numFmtId="0" fontId="5" fillId="0" borderId="4" xfId="0" applyFont="1" applyFill="1" applyBorder="1" applyAlignment="1">
      <alignment vertical="center"/>
    </xf>
    <xf numFmtId="0" fontId="5" fillId="0" borderId="4" xfId="1" applyNumberFormat="1" applyFont="1" applyBorder="1"/>
    <xf numFmtId="0" fontId="2" fillId="0" borderId="0" xfId="0" applyFont="1" applyAlignment="1">
      <alignment wrapText="1"/>
    </xf>
    <xf numFmtId="0" fontId="2" fillId="0" borderId="0" xfId="0" applyFont="1" applyAlignment="1">
      <alignment horizontal="left" wrapText="1"/>
    </xf>
    <xf numFmtId="0" fontId="2" fillId="0" borderId="0" xfId="0" applyFont="1" applyAlignment="1">
      <alignment horizontal="center"/>
    </xf>
    <xf numFmtId="0" fontId="2" fillId="2" borderId="1" xfId="0" applyFont="1" applyFill="1" applyBorder="1" applyAlignment="1">
      <alignment horizontal="left" vertical="top"/>
    </xf>
    <xf numFmtId="0" fontId="5" fillId="0" borderId="0" xfId="0" applyFont="1" applyBorder="1" applyAlignment="1">
      <alignment horizontal="left" vertical="top" wrapText="1"/>
    </xf>
    <xf numFmtId="0" fontId="5"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5" fillId="0" borderId="0"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879375440412328E-2"/>
          <c:y val="1.0880135511576707E-2"/>
          <c:w val="0.90982892817288485"/>
          <c:h val="0.88667595005780375"/>
        </c:manualLayout>
      </c:layout>
      <c:lineChart>
        <c:grouping val="standard"/>
        <c:varyColors val="0"/>
        <c:ser>
          <c:idx val="0"/>
          <c:order val="0"/>
          <c:tx>
            <c:strRef>
              <c:f>'[1]Total Général'!$B$1</c:f>
              <c:strCache>
                <c:ptCount val="1"/>
                <c:pt idx="0">
                  <c:v>Nombre de dépôts ou notices dans HAL</c:v>
                </c:pt>
              </c:strCache>
            </c:strRef>
          </c:tx>
          <c:spPr>
            <a:ln w="28575" cap="rnd">
              <a:solidFill>
                <a:schemeClr val="accent1"/>
              </a:solidFill>
              <a:round/>
            </a:ln>
            <a:effectLst/>
          </c:spPr>
          <c:marker>
            <c:symbol val="none"/>
          </c:marker>
          <c:cat>
            <c:strRef>
              <c:f>'[1]Total Général'!$A$2:$A$9</c:f>
              <c:strCache>
                <c:ptCount val="8"/>
                <c:pt idx="0">
                  <c:v>30 juin 2014</c:v>
                </c:pt>
                <c:pt idx="1">
                  <c:v>30 juin 2015</c:v>
                </c:pt>
                <c:pt idx="2">
                  <c:v>30 juin 2016</c:v>
                </c:pt>
                <c:pt idx="3">
                  <c:v>30 juin 2017</c:v>
                </c:pt>
                <c:pt idx="4">
                  <c:v>30 juin 2018</c:v>
                </c:pt>
                <c:pt idx="5">
                  <c:v>30 juin 2019</c:v>
                </c:pt>
                <c:pt idx="6">
                  <c:v>30 juin 2020</c:v>
                </c:pt>
                <c:pt idx="7">
                  <c:v>1er février 2021</c:v>
                </c:pt>
              </c:strCache>
            </c:strRef>
          </c:cat>
          <c:val>
            <c:numRef>
              <c:f>'[1]Total Général'!$B$2:$B$9</c:f>
              <c:numCache>
                <c:formatCode>General</c:formatCode>
                <c:ptCount val="8"/>
                <c:pt idx="0">
                  <c:v>559</c:v>
                </c:pt>
                <c:pt idx="1">
                  <c:v>1689</c:v>
                </c:pt>
                <c:pt idx="2">
                  <c:v>3568</c:v>
                </c:pt>
                <c:pt idx="3">
                  <c:v>6980</c:v>
                </c:pt>
                <c:pt idx="4">
                  <c:v>10438</c:v>
                </c:pt>
                <c:pt idx="5">
                  <c:v>17417</c:v>
                </c:pt>
                <c:pt idx="6">
                  <c:v>19739</c:v>
                </c:pt>
                <c:pt idx="7">
                  <c:v>20144</c:v>
                </c:pt>
              </c:numCache>
            </c:numRef>
          </c:val>
          <c:smooth val="0"/>
          <c:extLst>
            <c:ext xmlns:c16="http://schemas.microsoft.com/office/drawing/2014/chart" uri="{C3380CC4-5D6E-409C-BE32-E72D297353CC}">
              <c16:uniqueId val="{00000000-33FE-4B13-AFAC-5DADE48720C8}"/>
            </c:ext>
          </c:extLst>
        </c:ser>
        <c:dLbls>
          <c:showLegendKey val="0"/>
          <c:showVal val="0"/>
          <c:showCatName val="0"/>
          <c:showSerName val="0"/>
          <c:showPercent val="0"/>
          <c:showBubbleSize val="0"/>
        </c:dLbls>
        <c:smooth val="0"/>
        <c:axId val="1983651024"/>
        <c:axId val="1983651440"/>
      </c:lineChart>
      <c:catAx>
        <c:axId val="198365102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Date</a:t>
                </a:r>
                <a:r>
                  <a:rPr lang="fr-FR" baseline="0"/>
                  <a:t> butoir de dépôt</a:t>
                </a:r>
                <a:endParaRPr lang="fr-FR"/>
              </a:p>
            </c:rich>
          </c:tx>
          <c:layout>
            <c:manualLayout>
              <c:xMode val="edge"/>
              <c:yMode val="edge"/>
              <c:x val="0.43698345020887697"/>
              <c:y val="0.9496188450324807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83651440"/>
        <c:crosses val="autoZero"/>
        <c:auto val="1"/>
        <c:lblAlgn val="ctr"/>
        <c:lblOffset val="100"/>
        <c:noMultiLvlLbl val="0"/>
      </c:catAx>
      <c:valAx>
        <c:axId val="19836514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Nombre de Dépôts et</a:t>
                </a:r>
                <a:r>
                  <a:rPr lang="fr-FR" baseline="0"/>
                  <a:t> notices</a:t>
                </a:r>
                <a:endParaRPr lang="fr-FR"/>
              </a:p>
            </c:rich>
          </c:tx>
          <c:layout>
            <c:manualLayout>
              <c:xMode val="edge"/>
              <c:yMode val="edge"/>
              <c:x val="1.3728011873108851E-2"/>
              <c:y val="0.3641300539468989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83651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[1]Total!$B$1</c:f>
              <c:strCache>
                <c:ptCount val="1"/>
                <c:pt idx="0">
                  <c:v>2014</c:v>
                </c:pt>
              </c:strCache>
            </c:strRef>
          </c:tx>
          <c:spPr>
            <a:ln w="28575" cap="rnd">
              <a:solidFill>
                <a:schemeClr val="accent1"/>
              </a:solidFill>
              <a:round/>
            </a:ln>
            <a:effectLst/>
          </c:spPr>
          <c:marker>
            <c:symbol val="none"/>
          </c:marker>
          <c:cat>
            <c:strRef>
              <c:f>[1]Total!$A$2:$A$9</c:f>
              <c:strCache>
                <c:ptCount val="8"/>
                <c:pt idx="0">
                  <c:v>30 juin 2014</c:v>
                </c:pt>
                <c:pt idx="1">
                  <c:v>30 juin 2015</c:v>
                </c:pt>
                <c:pt idx="2">
                  <c:v>30 juin 2016</c:v>
                </c:pt>
                <c:pt idx="3">
                  <c:v>30 juin 2017</c:v>
                </c:pt>
                <c:pt idx="4">
                  <c:v>30 juin 2018</c:v>
                </c:pt>
                <c:pt idx="5">
                  <c:v>30 juin 2019</c:v>
                </c:pt>
                <c:pt idx="6">
                  <c:v>30 juin 2020</c:v>
                </c:pt>
                <c:pt idx="7">
                  <c:v>1er février 2021</c:v>
                </c:pt>
              </c:strCache>
            </c:strRef>
          </c:cat>
          <c:val>
            <c:numRef>
              <c:f>[1]Total!$B$2:$B$9</c:f>
              <c:numCache>
                <c:formatCode>General</c:formatCode>
                <c:ptCount val="8"/>
                <c:pt idx="0">
                  <c:v>559</c:v>
                </c:pt>
                <c:pt idx="1">
                  <c:v>1336</c:v>
                </c:pt>
                <c:pt idx="2">
                  <c:v>1697</c:v>
                </c:pt>
                <c:pt idx="3">
                  <c:v>2496</c:v>
                </c:pt>
                <c:pt idx="4">
                  <c:v>2786</c:v>
                </c:pt>
                <c:pt idx="5">
                  <c:v>3352</c:v>
                </c:pt>
                <c:pt idx="6">
                  <c:v>3486</c:v>
                </c:pt>
                <c:pt idx="7">
                  <c:v>3511</c:v>
                </c:pt>
              </c:numCache>
            </c:numRef>
          </c:val>
          <c:smooth val="0"/>
          <c:extLst>
            <c:ext xmlns:c16="http://schemas.microsoft.com/office/drawing/2014/chart" uri="{C3380CC4-5D6E-409C-BE32-E72D297353CC}">
              <c16:uniqueId val="{00000000-2340-4B03-A039-142751CCA2AC}"/>
            </c:ext>
          </c:extLst>
        </c:ser>
        <c:ser>
          <c:idx val="1"/>
          <c:order val="1"/>
          <c:tx>
            <c:strRef>
              <c:f>[1]Total!$C$1</c:f>
              <c:strCache>
                <c:ptCount val="1"/>
                <c:pt idx="0">
                  <c:v>2015</c:v>
                </c:pt>
              </c:strCache>
            </c:strRef>
          </c:tx>
          <c:spPr>
            <a:ln w="28575" cap="rnd">
              <a:solidFill>
                <a:schemeClr val="accent2"/>
              </a:solidFill>
              <a:round/>
            </a:ln>
            <a:effectLst/>
          </c:spPr>
          <c:marker>
            <c:symbol val="none"/>
          </c:marker>
          <c:cat>
            <c:strRef>
              <c:f>[1]Total!$A$2:$A$9</c:f>
              <c:strCache>
                <c:ptCount val="8"/>
                <c:pt idx="0">
                  <c:v>30 juin 2014</c:v>
                </c:pt>
                <c:pt idx="1">
                  <c:v>30 juin 2015</c:v>
                </c:pt>
                <c:pt idx="2">
                  <c:v>30 juin 2016</c:v>
                </c:pt>
                <c:pt idx="3">
                  <c:v>30 juin 2017</c:v>
                </c:pt>
                <c:pt idx="4">
                  <c:v>30 juin 2018</c:v>
                </c:pt>
                <c:pt idx="5">
                  <c:v>30 juin 2019</c:v>
                </c:pt>
                <c:pt idx="6">
                  <c:v>30 juin 2020</c:v>
                </c:pt>
                <c:pt idx="7">
                  <c:v>1er février 2021</c:v>
                </c:pt>
              </c:strCache>
            </c:strRef>
          </c:cat>
          <c:val>
            <c:numRef>
              <c:f>[1]Total!$C$2:$C$9</c:f>
              <c:numCache>
                <c:formatCode>General</c:formatCode>
                <c:ptCount val="8"/>
                <c:pt idx="0">
                  <c:v>0</c:v>
                </c:pt>
                <c:pt idx="1">
                  <c:v>353</c:v>
                </c:pt>
                <c:pt idx="2">
                  <c:v>1456</c:v>
                </c:pt>
                <c:pt idx="3">
                  <c:v>2115</c:v>
                </c:pt>
                <c:pt idx="4">
                  <c:v>2466</c:v>
                </c:pt>
                <c:pt idx="5">
                  <c:v>3116</c:v>
                </c:pt>
                <c:pt idx="6">
                  <c:v>3324</c:v>
                </c:pt>
                <c:pt idx="7">
                  <c:v>3368</c:v>
                </c:pt>
              </c:numCache>
            </c:numRef>
          </c:val>
          <c:smooth val="0"/>
          <c:extLst>
            <c:ext xmlns:c16="http://schemas.microsoft.com/office/drawing/2014/chart" uri="{C3380CC4-5D6E-409C-BE32-E72D297353CC}">
              <c16:uniqueId val="{00000001-2340-4B03-A039-142751CCA2AC}"/>
            </c:ext>
          </c:extLst>
        </c:ser>
        <c:ser>
          <c:idx val="2"/>
          <c:order val="2"/>
          <c:tx>
            <c:strRef>
              <c:f>[1]Total!$D$1</c:f>
              <c:strCache>
                <c:ptCount val="1"/>
                <c:pt idx="0">
                  <c:v>2016</c:v>
                </c:pt>
              </c:strCache>
            </c:strRef>
          </c:tx>
          <c:spPr>
            <a:ln w="28575" cap="rnd">
              <a:solidFill>
                <a:schemeClr val="accent3"/>
              </a:solidFill>
              <a:round/>
            </a:ln>
            <a:effectLst/>
          </c:spPr>
          <c:marker>
            <c:symbol val="none"/>
          </c:marker>
          <c:cat>
            <c:strRef>
              <c:f>[1]Total!$A$2:$A$9</c:f>
              <c:strCache>
                <c:ptCount val="8"/>
                <c:pt idx="0">
                  <c:v>30 juin 2014</c:v>
                </c:pt>
                <c:pt idx="1">
                  <c:v>30 juin 2015</c:v>
                </c:pt>
                <c:pt idx="2">
                  <c:v>30 juin 2016</c:v>
                </c:pt>
                <c:pt idx="3">
                  <c:v>30 juin 2017</c:v>
                </c:pt>
                <c:pt idx="4">
                  <c:v>30 juin 2018</c:v>
                </c:pt>
                <c:pt idx="5">
                  <c:v>30 juin 2019</c:v>
                </c:pt>
                <c:pt idx="6">
                  <c:v>30 juin 2020</c:v>
                </c:pt>
                <c:pt idx="7">
                  <c:v>1er février 2021</c:v>
                </c:pt>
              </c:strCache>
            </c:strRef>
          </c:cat>
          <c:val>
            <c:numRef>
              <c:f>[1]Total!$D$2:$D$9</c:f>
              <c:numCache>
                <c:formatCode>General</c:formatCode>
                <c:ptCount val="8"/>
                <c:pt idx="0">
                  <c:v>0</c:v>
                </c:pt>
                <c:pt idx="1">
                  <c:v>0</c:v>
                </c:pt>
                <c:pt idx="2">
                  <c:v>415</c:v>
                </c:pt>
                <c:pt idx="3">
                  <c:v>1901</c:v>
                </c:pt>
                <c:pt idx="4">
                  <c:v>2526</c:v>
                </c:pt>
                <c:pt idx="5">
                  <c:v>3501</c:v>
                </c:pt>
                <c:pt idx="6">
                  <c:v>3783</c:v>
                </c:pt>
                <c:pt idx="7">
                  <c:v>3848</c:v>
                </c:pt>
              </c:numCache>
            </c:numRef>
          </c:val>
          <c:smooth val="0"/>
          <c:extLst>
            <c:ext xmlns:c16="http://schemas.microsoft.com/office/drawing/2014/chart" uri="{C3380CC4-5D6E-409C-BE32-E72D297353CC}">
              <c16:uniqueId val="{00000002-2340-4B03-A039-142751CCA2AC}"/>
            </c:ext>
          </c:extLst>
        </c:ser>
        <c:ser>
          <c:idx val="3"/>
          <c:order val="3"/>
          <c:tx>
            <c:strRef>
              <c:f>[1]Total!$E$1</c:f>
              <c:strCache>
                <c:ptCount val="1"/>
                <c:pt idx="0">
                  <c:v>2017</c:v>
                </c:pt>
              </c:strCache>
            </c:strRef>
          </c:tx>
          <c:spPr>
            <a:ln w="28575" cap="rnd">
              <a:solidFill>
                <a:schemeClr val="accent4"/>
              </a:solidFill>
              <a:round/>
            </a:ln>
            <a:effectLst/>
          </c:spPr>
          <c:marker>
            <c:symbol val="none"/>
          </c:marker>
          <c:cat>
            <c:strRef>
              <c:f>[1]Total!$A$2:$A$9</c:f>
              <c:strCache>
                <c:ptCount val="8"/>
                <c:pt idx="0">
                  <c:v>30 juin 2014</c:v>
                </c:pt>
                <c:pt idx="1">
                  <c:v>30 juin 2015</c:v>
                </c:pt>
                <c:pt idx="2">
                  <c:v>30 juin 2016</c:v>
                </c:pt>
                <c:pt idx="3">
                  <c:v>30 juin 2017</c:v>
                </c:pt>
                <c:pt idx="4">
                  <c:v>30 juin 2018</c:v>
                </c:pt>
                <c:pt idx="5">
                  <c:v>30 juin 2019</c:v>
                </c:pt>
                <c:pt idx="6">
                  <c:v>30 juin 2020</c:v>
                </c:pt>
                <c:pt idx="7">
                  <c:v>1er février 2021</c:v>
                </c:pt>
              </c:strCache>
            </c:strRef>
          </c:cat>
          <c:val>
            <c:numRef>
              <c:f>[1]Total!$E$2:$E$9</c:f>
              <c:numCache>
                <c:formatCode>General</c:formatCode>
                <c:ptCount val="8"/>
                <c:pt idx="0">
                  <c:v>0</c:v>
                </c:pt>
                <c:pt idx="1">
                  <c:v>0</c:v>
                </c:pt>
                <c:pt idx="2">
                  <c:v>0</c:v>
                </c:pt>
                <c:pt idx="3">
                  <c:v>468</c:v>
                </c:pt>
                <c:pt idx="4">
                  <c:v>2095</c:v>
                </c:pt>
                <c:pt idx="5">
                  <c:v>3342</c:v>
                </c:pt>
                <c:pt idx="6">
                  <c:v>3661</c:v>
                </c:pt>
                <c:pt idx="7">
                  <c:v>3710</c:v>
                </c:pt>
              </c:numCache>
            </c:numRef>
          </c:val>
          <c:smooth val="0"/>
          <c:extLst>
            <c:ext xmlns:c16="http://schemas.microsoft.com/office/drawing/2014/chart" uri="{C3380CC4-5D6E-409C-BE32-E72D297353CC}">
              <c16:uniqueId val="{00000003-2340-4B03-A039-142751CCA2AC}"/>
            </c:ext>
          </c:extLst>
        </c:ser>
        <c:ser>
          <c:idx val="4"/>
          <c:order val="4"/>
          <c:tx>
            <c:strRef>
              <c:f>[1]Total!$F$1</c:f>
              <c:strCache>
                <c:ptCount val="1"/>
                <c:pt idx="0">
                  <c:v>2018</c:v>
                </c:pt>
              </c:strCache>
            </c:strRef>
          </c:tx>
          <c:spPr>
            <a:ln w="28575" cap="rnd">
              <a:solidFill>
                <a:schemeClr val="accent5"/>
              </a:solidFill>
              <a:round/>
            </a:ln>
            <a:effectLst/>
          </c:spPr>
          <c:marker>
            <c:symbol val="none"/>
          </c:marker>
          <c:cat>
            <c:strRef>
              <c:f>[1]Total!$A$2:$A$9</c:f>
              <c:strCache>
                <c:ptCount val="8"/>
                <c:pt idx="0">
                  <c:v>30 juin 2014</c:v>
                </c:pt>
                <c:pt idx="1">
                  <c:v>30 juin 2015</c:v>
                </c:pt>
                <c:pt idx="2">
                  <c:v>30 juin 2016</c:v>
                </c:pt>
                <c:pt idx="3">
                  <c:v>30 juin 2017</c:v>
                </c:pt>
                <c:pt idx="4">
                  <c:v>30 juin 2018</c:v>
                </c:pt>
                <c:pt idx="5">
                  <c:v>30 juin 2019</c:v>
                </c:pt>
                <c:pt idx="6">
                  <c:v>30 juin 2020</c:v>
                </c:pt>
                <c:pt idx="7">
                  <c:v>1er février 2021</c:v>
                </c:pt>
              </c:strCache>
            </c:strRef>
          </c:cat>
          <c:val>
            <c:numRef>
              <c:f>[1]Total!$F$2:$F$9</c:f>
              <c:numCache>
                <c:formatCode>General</c:formatCode>
                <c:ptCount val="8"/>
                <c:pt idx="0">
                  <c:v>0</c:v>
                </c:pt>
                <c:pt idx="1">
                  <c:v>0</c:v>
                </c:pt>
                <c:pt idx="2">
                  <c:v>0</c:v>
                </c:pt>
                <c:pt idx="3">
                  <c:v>0</c:v>
                </c:pt>
                <c:pt idx="4">
                  <c:v>565</c:v>
                </c:pt>
                <c:pt idx="5">
                  <c:v>3114</c:v>
                </c:pt>
                <c:pt idx="6">
                  <c:v>3562</c:v>
                </c:pt>
                <c:pt idx="7">
                  <c:v>3655</c:v>
                </c:pt>
              </c:numCache>
            </c:numRef>
          </c:val>
          <c:smooth val="0"/>
          <c:extLst>
            <c:ext xmlns:c16="http://schemas.microsoft.com/office/drawing/2014/chart" uri="{C3380CC4-5D6E-409C-BE32-E72D297353CC}">
              <c16:uniqueId val="{00000004-2340-4B03-A039-142751CCA2AC}"/>
            </c:ext>
          </c:extLst>
        </c:ser>
        <c:ser>
          <c:idx val="5"/>
          <c:order val="5"/>
          <c:tx>
            <c:strRef>
              <c:f>[1]Total!$G$1</c:f>
              <c:strCache>
                <c:ptCount val="1"/>
                <c:pt idx="0">
                  <c:v>2019</c:v>
                </c:pt>
              </c:strCache>
            </c:strRef>
          </c:tx>
          <c:spPr>
            <a:ln w="28575" cap="rnd">
              <a:solidFill>
                <a:schemeClr val="accent6"/>
              </a:solidFill>
              <a:round/>
            </a:ln>
            <a:effectLst/>
          </c:spPr>
          <c:marker>
            <c:symbol val="none"/>
          </c:marker>
          <c:cat>
            <c:strRef>
              <c:f>[1]Total!$A$2:$A$9</c:f>
              <c:strCache>
                <c:ptCount val="8"/>
                <c:pt idx="0">
                  <c:v>30 juin 2014</c:v>
                </c:pt>
                <c:pt idx="1">
                  <c:v>30 juin 2015</c:v>
                </c:pt>
                <c:pt idx="2">
                  <c:v>30 juin 2016</c:v>
                </c:pt>
                <c:pt idx="3">
                  <c:v>30 juin 2017</c:v>
                </c:pt>
                <c:pt idx="4">
                  <c:v>30 juin 2018</c:v>
                </c:pt>
                <c:pt idx="5">
                  <c:v>30 juin 2019</c:v>
                </c:pt>
                <c:pt idx="6">
                  <c:v>30 juin 2020</c:v>
                </c:pt>
                <c:pt idx="7">
                  <c:v>1er février 2021</c:v>
                </c:pt>
              </c:strCache>
            </c:strRef>
          </c:cat>
          <c:val>
            <c:numRef>
              <c:f>[1]Total!$G$2:$G$9</c:f>
              <c:numCache>
                <c:formatCode>General</c:formatCode>
                <c:ptCount val="8"/>
                <c:pt idx="0">
                  <c:v>0</c:v>
                </c:pt>
                <c:pt idx="1">
                  <c:v>0</c:v>
                </c:pt>
                <c:pt idx="2">
                  <c:v>0</c:v>
                </c:pt>
                <c:pt idx="3">
                  <c:v>0</c:v>
                </c:pt>
                <c:pt idx="4">
                  <c:v>0</c:v>
                </c:pt>
                <c:pt idx="5">
                  <c:v>992</c:v>
                </c:pt>
                <c:pt idx="6">
                  <c:v>1923</c:v>
                </c:pt>
                <c:pt idx="7">
                  <c:v>2052</c:v>
                </c:pt>
              </c:numCache>
            </c:numRef>
          </c:val>
          <c:smooth val="0"/>
          <c:extLst>
            <c:ext xmlns:c16="http://schemas.microsoft.com/office/drawing/2014/chart" uri="{C3380CC4-5D6E-409C-BE32-E72D297353CC}">
              <c16:uniqueId val="{00000005-2340-4B03-A039-142751CCA2AC}"/>
            </c:ext>
          </c:extLst>
        </c:ser>
        <c:dLbls>
          <c:showLegendKey val="0"/>
          <c:showVal val="0"/>
          <c:showCatName val="0"/>
          <c:showSerName val="0"/>
          <c:showPercent val="0"/>
          <c:showBubbleSize val="0"/>
        </c:dLbls>
        <c:smooth val="0"/>
        <c:axId val="1538343935"/>
        <c:axId val="1538342687"/>
      </c:lineChart>
      <c:catAx>
        <c:axId val="153834393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Date butoir</a:t>
                </a:r>
                <a:r>
                  <a:rPr lang="fr-FR" baseline="0"/>
                  <a:t> de dépôt</a:t>
                </a:r>
                <a:endParaRPr lang="fr-FR"/>
              </a:p>
            </c:rich>
          </c:tx>
          <c:layout>
            <c:manualLayout>
              <c:xMode val="edge"/>
              <c:yMode val="edge"/>
              <c:x val="0.40866364945480227"/>
              <c:y val="0.9451432360824141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538342687"/>
        <c:crosses val="autoZero"/>
        <c:auto val="1"/>
        <c:lblAlgn val="ctr"/>
        <c:lblOffset val="100"/>
        <c:noMultiLvlLbl val="0"/>
      </c:catAx>
      <c:valAx>
        <c:axId val="153834268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Nombre de dépôts et notices </a:t>
                </a:r>
              </a:p>
            </c:rich>
          </c:tx>
          <c:layout>
            <c:manualLayout>
              <c:xMode val="edge"/>
              <c:yMode val="edge"/>
              <c:x val="1.1760382212421904E-2"/>
              <c:y val="0.2708384558979735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5383439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954012</xdr:colOff>
      <xdr:row>81</xdr:row>
      <xdr:rowOff>86934</xdr:rowOff>
    </xdr:from>
    <xdr:to>
      <xdr:col>12</xdr:col>
      <xdr:colOff>1271291</xdr:colOff>
      <xdr:row>114</xdr:row>
      <xdr:rowOff>417586</xdr:rowOff>
    </xdr:to>
    <xdr:graphicFrame macro="">
      <xdr:nvGraphicFramePr>
        <xdr:cNvPr id="3" name="Graphique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120</xdr:row>
      <xdr:rowOff>0</xdr:rowOff>
    </xdr:from>
    <xdr:to>
      <xdr:col>19</xdr:col>
      <xdr:colOff>48450</xdr:colOff>
      <xdr:row>151</xdr:row>
      <xdr:rowOff>32883</xdr:rowOff>
    </xdr:to>
    <xdr:graphicFrame macro="">
      <xdr:nvGraphicFramePr>
        <xdr:cNvPr id="4" name="Graphique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oellbon/Desktop/Collaboration%20DRED%20&#224;%20trier/Indicateurs/Extractions%20Extrhal-Indicateurs%20DGS/EvolutionD&#233;p&#244;tsHAL_2014-2021_N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Général"/>
      <sheetName val="Total"/>
      <sheetName val="DOS Général"/>
      <sheetName val="DOS"/>
      <sheetName val="COS Général"/>
      <sheetName val="COS"/>
      <sheetName val="TO Général"/>
      <sheetName val="TO"/>
      <sheetName val="TC Général"/>
      <sheetName val="TC"/>
      <sheetName val="TA Général"/>
      <sheetName val="TA"/>
      <sheetName val="CA Total"/>
      <sheetName val="CA"/>
    </sheetNames>
    <sheetDataSet>
      <sheetData sheetId="0">
        <row r="1">
          <cell r="B1" t="str">
            <v>Nombre de dépôts ou notices dans HAL</v>
          </cell>
        </row>
        <row r="2">
          <cell r="A2" t="str">
            <v>30 juin 2014</v>
          </cell>
          <cell r="B2">
            <v>559</v>
          </cell>
        </row>
        <row r="3">
          <cell r="A3" t="str">
            <v>30 juin 2015</v>
          </cell>
          <cell r="B3">
            <v>1689</v>
          </cell>
        </row>
        <row r="4">
          <cell r="A4" t="str">
            <v>30 juin 2016</v>
          </cell>
          <cell r="B4">
            <v>3568</v>
          </cell>
        </row>
        <row r="5">
          <cell r="A5" t="str">
            <v>30 juin 2017</v>
          </cell>
          <cell r="B5">
            <v>6980</v>
          </cell>
        </row>
        <row r="6">
          <cell r="A6" t="str">
            <v>30 juin 2018</v>
          </cell>
          <cell r="B6">
            <v>10438</v>
          </cell>
        </row>
        <row r="7">
          <cell r="A7" t="str">
            <v>30 juin 2019</v>
          </cell>
          <cell r="B7">
            <v>17417</v>
          </cell>
        </row>
        <row r="8">
          <cell r="A8" t="str">
            <v>30 juin 2020</v>
          </cell>
          <cell r="B8">
            <v>19739</v>
          </cell>
        </row>
        <row r="9">
          <cell r="A9" t="str">
            <v>1er février 2021</v>
          </cell>
          <cell r="B9">
            <v>20144</v>
          </cell>
        </row>
      </sheetData>
      <sheetData sheetId="1">
        <row r="1">
          <cell r="B1">
            <v>2014</v>
          </cell>
          <cell r="C1">
            <v>2015</v>
          </cell>
          <cell r="D1">
            <v>2016</v>
          </cell>
          <cell r="E1">
            <v>2017</v>
          </cell>
          <cell r="F1">
            <v>2018</v>
          </cell>
          <cell r="G1">
            <v>2019</v>
          </cell>
        </row>
        <row r="2">
          <cell r="A2" t="str">
            <v>30 juin 2014</v>
          </cell>
          <cell r="B2">
            <v>559</v>
          </cell>
          <cell r="C2">
            <v>0</v>
          </cell>
          <cell r="D2">
            <v>0</v>
          </cell>
          <cell r="E2">
            <v>0</v>
          </cell>
          <cell r="F2">
            <v>0</v>
          </cell>
          <cell r="G2">
            <v>0</v>
          </cell>
        </row>
        <row r="3">
          <cell r="A3" t="str">
            <v>30 juin 2015</v>
          </cell>
          <cell r="B3">
            <v>1336</v>
          </cell>
          <cell r="C3">
            <v>353</v>
          </cell>
          <cell r="D3">
            <v>0</v>
          </cell>
          <cell r="E3">
            <v>0</v>
          </cell>
          <cell r="F3">
            <v>0</v>
          </cell>
          <cell r="G3">
            <v>0</v>
          </cell>
        </row>
        <row r="4">
          <cell r="A4" t="str">
            <v>30 juin 2016</v>
          </cell>
          <cell r="B4">
            <v>1697</v>
          </cell>
          <cell r="C4">
            <v>1456</v>
          </cell>
          <cell r="D4">
            <v>415</v>
          </cell>
          <cell r="E4">
            <v>0</v>
          </cell>
          <cell r="F4">
            <v>0</v>
          </cell>
          <cell r="G4">
            <v>0</v>
          </cell>
        </row>
        <row r="5">
          <cell r="A5" t="str">
            <v>30 juin 2017</v>
          </cell>
          <cell r="B5">
            <v>2496</v>
          </cell>
          <cell r="C5">
            <v>2115</v>
          </cell>
          <cell r="D5">
            <v>1901</v>
          </cell>
          <cell r="E5">
            <v>468</v>
          </cell>
          <cell r="F5">
            <v>0</v>
          </cell>
          <cell r="G5">
            <v>0</v>
          </cell>
        </row>
        <row r="6">
          <cell r="A6" t="str">
            <v>30 juin 2018</v>
          </cell>
          <cell r="B6">
            <v>2786</v>
          </cell>
          <cell r="C6">
            <v>2466</v>
          </cell>
          <cell r="D6">
            <v>2526</v>
          </cell>
          <cell r="E6">
            <v>2095</v>
          </cell>
          <cell r="F6">
            <v>565</v>
          </cell>
          <cell r="G6">
            <v>0</v>
          </cell>
        </row>
        <row r="7">
          <cell r="A7" t="str">
            <v>30 juin 2019</v>
          </cell>
          <cell r="B7">
            <v>3352</v>
          </cell>
          <cell r="C7">
            <v>3116</v>
          </cell>
          <cell r="D7">
            <v>3501</v>
          </cell>
          <cell r="E7">
            <v>3342</v>
          </cell>
          <cell r="F7">
            <v>3114</v>
          </cell>
          <cell r="G7">
            <v>992</v>
          </cell>
        </row>
        <row r="8">
          <cell r="A8" t="str">
            <v>30 juin 2020</v>
          </cell>
          <cell r="B8">
            <v>3486</v>
          </cell>
          <cell r="C8">
            <v>3324</v>
          </cell>
          <cell r="D8">
            <v>3783</v>
          </cell>
          <cell r="E8">
            <v>3661</v>
          </cell>
          <cell r="F8">
            <v>3562</v>
          </cell>
          <cell r="G8">
            <v>1923</v>
          </cell>
        </row>
        <row r="9">
          <cell r="A9" t="str">
            <v>1er février 2021</v>
          </cell>
          <cell r="B9">
            <v>3511</v>
          </cell>
          <cell r="C9">
            <v>3368</v>
          </cell>
          <cell r="D9">
            <v>3848</v>
          </cell>
          <cell r="E9">
            <v>3710</v>
          </cell>
          <cell r="F9">
            <v>3655</v>
          </cell>
          <cell r="G9">
            <v>2052</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54"/>
  <sheetViews>
    <sheetView tabSelected="1" topLeftCell="A117" zoomScale="60" zoomScaleNormal="60" workbookViewId="0">
      <selection activeCell="S39" sqref="S39"/>
    </sheetView>
  </sheetViews>
  <sheetFormatPr baseColWidth="10" defaultRowHeight="13.2" x14ac:dyDescent="0.25"/>
  <cols>
    <col min="1" max="1" width="53.109375" customWidth="1"/>
    <col min="2" max="2" width="25.88671875" customWidth="1"/>
    <col min="3" max="3" width="16.6640625" customWidth="1"/>
    <col min="4" max="4" width="19.6640625" customWidth="1"/>
    <col min="5" max="5" width="25" customWidth="1"/>
    <col min="6" max="6" width="16.88671875" customWidth="1"/>
    <col min="7" max="7" width="11.5546875" customWidth="1"/>
    <col min="8" max="8" width="4.88671875" customWidth="1"/>
    <col min="9" max="9" width="21.5546875" customWidth="1"/>
    <col min="10" max="10" width="22.77734375" customWidth="1"/>
    <col min="11" max="11" width="5.77734375" hidden="1"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8</v>
      </c>
      <c r="B1" s="12"/>
      <c r="C1" s="12"/>
      <c r="D1" s="12"/>
      <c r="E1" s="12"/>
      <c r="F1" s="12"/>
      <c r="G1" s="12"/>
      <c r="H1" s="3"/>
      <c r="I1" s="3"/>
      <c r="J1" s="3"/>
      <c r="K1" s="3"/>
      <c r="L1" s="11"/>
    </row>
    <row r="2" spans="1:13" s="6" customFormat="1" ht="32.1" customHeight="1" x14ac:dyDescent="0.25">
      <c r="A2" s="10" t="s">
        <v>65</v>
      </c>
      <c r="B2" s="50" t="s">
        <v>66</v>
      </c>
      <c r="C2" s="50"/>
      <c r="D2" s="50"/>
      <c r="E2" s="50"/>
      <c r="F2" s="50"/>
      <c r="G2" s="50"/>
      <c r="H2" s="50"/>
      <c r="I2" s="50"/>
      <c r="J2" s="50"/>
      <c r="K2" s="50"/>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45" t="s">
        <v>13</v>
      </c>
      <c r="C4" s="45"/>
      <c r="D4" s="45"/>
      <c r="E4" s="45"/>
      <c r="F4" s="45"/>
      <c r="G4" s="45"/>
      <c r="H4" s="45"/>
      <c r="I4" s="45"/>
      <c r="J4" s="45"/>
      <c r="K4" s="45"/>
      <c r="L4" s="7"/>
    </row>
    <row r="5" spans="1:13" ht="15.6" x14ac:dyDescent="0.25">
      <c r="A5" s="5"/>
      <c r="B5" s="5"/>
      <c r="C5" s="5"/>
      <c r="D5" s="5"/>
      <c r="E5" s="5"/>
      <c r="F5" s="5"/>
      <c r="G5" s="5"/>
      <c r="H5" s="5"/>
      <c r="I5" s="5"/>
      <c r="J5" s="5"/>
      <c r="K5" s="5"/>
      <c r="L5" s="1"/>
    </row>
    <row r="6" spans="1:13" ht="31.5" customHeight="1" x14ac:dyDescent="0.25">
      <c r="A6" s="51" t="s">
        <v>6</v>
      </c>
      <c r="B6" s="52"/>
      <c r="C6" s="52"/>
      <c r="D6" s="52"/>
      <c r="E6" s="52"/>
      <c r="F6" s="52"/>
      <c r="G6" s="52"/>
      <c r="H6" s="52"/>
      <c r="I6" s="52"/>
      <c r="J6" s="52"/>
      <c r="K6" s="53"/>
    </row>
    <row r="7" spans="1:13" s="3" customFormat="1" ht="30" customHeight="1" x14ac:dyDescent="0.25">
      <c r="A7" s="13" t="s">
        <v>5</v>
      </c>
      <c r="B7" s="49" t="s">
        <v>12</v>
      </c>
      <c r="C7" s="49"/>
      <c r="D7" s="49"/>
      <c r="E7" s="49"/>
      <c r="F7" s="49"/>
      <c r="G7" s="49"/>
      <c r="H7" s="49"/>
      <c r="I7" s="49"/>
      <c r="J7" s="49"/>
      <c r="K7" s="49"/>
    </row>
    <row r="8" spans="1:13" s="3" customFormat="1" ht="30" customHeight="1" x14ac:dyDescent="0.25">
      <c r="A8" s="4" t="s">
        <v>4</v>
      </c>
      <c r="B8" s="48"/>
      <c r="C8" s="48"/>
      <c r="D8" s="48"/>
      <c r="E8" s="48"/>
      <c r="F8" s="48"/>
      <c r="G8" s="48"/>
      <c r="H8" s="48"/>
      <c r="I8" s="48"/>
      <c r="J8" s="48"/>
      <c r="K8" s="48"/>
    </row>
    <row r="9" spans="1:13" s="3" customFormat="1" ht="43.5" customHeight="1" x14ac:dyDescent="0.25">
      <c r="A9" s="4" t="s">
        <v>3</v>
      </c>
      <c r="B9" s="46" t="s">
        <v>9</v>
      </c>
      <c r="C9" s="46"/>
      <c r="D9" s="46"/>
      <c r="E9" s="46"/>
      <c r="F9" s="46"/>
      <c r="G9" s="46"/>
      <c r="H9" s="46"/>
      <c r="I9" s="46"/>
      <c r="J9" s="46"/>
      <c r="K9" s="46"/>
      <c r="M9" s="15"/>
    </row>
    <row r="10" spans="1:13" x14ac:dyDescent="0.25">
      <c r="A10" s="2"/>
      <c r="B10" s="1"/>
      <c r="C10" s="1"/>
      <c r="D10" s="1"/>
      <c r="E10" s="1"/>
      <c r="F10" s="1"/>
      <c r="G10" s="1"/>
      <c r="H10" s="1"/>
    </row>
    <row r="11" spans="1:13" ht="28.8" customHeight="1" x14ac:dyDescent="0.25">
      <c r="A11" s="44" t="s">
        <v>74</v>
      </c>
      <c r="B11" s="44"/>
      <c r="C11" s="44"/>
      <c r="D11" s="44"/>
      <c r="E11" s="44"/>
      <c r="F11" s="44"/>
      <c r="G11" s="44"/>
      <c r="H11" s="44"/>
      <c r="I11" s="44"/>
      <c r="J11" s="44"/>
      <c r="K11" s="44"/>
    </row>
    <row r="12" spans="1:13" s="3" customFormat="1" ht="31.2" x14ac:dyDescent="0.25">
      <c r="A12" s="14" t="s">
        <v>10</v>
      </c>
      <c r="B12" s="45"/>
      <c r="C12" s="45"/>
      <c r="D12" s="45"/>
      <c r="E12" s="45"/>
      <c r="F12" s="45"/>
      <c r="G12" s="45"/>
      <c r="H12" s="45"/>
      <c r="I12" s="45"/>
      <c r="J12" s="45"/>
      <c r="K12" s="14"/>
    </row>
    <row r="13" spans="1:13" s="3" customFormat="1" ht="30" customHeight="1" x14ac:dyDescent="0.25">
      <c r="A13" s="4" t="s">
        <v>2</v>
      </c>
      <c r="B13" s="45" t="s">
        <v>11</v>
      </c>
      <c r="C13" s="45"/>
      <c r="D13" s="45"/>
      <c r="E13" s="45"/>
      <c r="F13" s="45"/>
      <c r="G13" s="45"/>
      <c r="H13" s="45"/>
      <c r="I13" s="45"/>
      <c r="J13" s="45"/>
      <c r="K13" s="45"/>
    </row>
    <row r="14" spans="1:13" s="3" customFormat="1" ht="20.7" customHeight="1" x14ac:dyDescent="0.25">
      <c r="A14" s="4" t="s">
        <v>1</v>
      </c>
      <c r="B14" s="46" t="s">
        <v>14</v>
      </c>
      <c r="C14" s="46"/>
      <c r="D14" s="46"/>
      <c r="E14" s="46"/>
      <c r="F14" s="46"/>
      <c r="G14" s="46"/>
      <c r="H14" s="46"/>
      <c r="I14" s="46"/>
      <c r="J14" s="46"/>
      <c r="K14" s="46"/>
    </row>
    <row r="15" spans="1:13" ht="15.6" x14ac:dyDescent="0.3">
      <c r="A15" s="16"/>
      <c r="B15" s="20">
        <v>2016</v>
      </c>
      <c r="C15" s="20">
        <v>2017</v>
      </c>
      <c r="D15" s="20">
        <v>2018</v>
      </c>
      <c r="E15" s="20">
        <v>2019</v>
      </c>
      <c r="F15" s="20">
        <v>2020</v>
      </c>
    </row>
    <row r="16" spans="1:13" ht="15.6" x14ac:dyDescent="0.3">
      <c r="A16" s="20" t="s">
        <v>15</v>
      </c>
      <c r="B16" s="20">
        <v>10</v>
      </c>
      <c r="C16" s="20">
        <v>9</v>
      </c>
      <c r="D16" s="20">
        <v>8</v>
      </c>
      <c r="E16" s="20">
        <v>10</v>
      </c>
      <c r="F16" s="20">
        <v>7</v>
      </c>
    </row>
    <row r="18" spans="1:11" ht="28.8" customHeight="1" x14ac:dyDescent="0.25">
      <c r="A18" s="44" t="s">
        <v>67</v>
      </c>
      <c r="B18" s="44"/>
      <c r="C18" s="44"/>
      <c r="D18" s="44"/>
      <c r="E18" s="44"/>
      <c r="F18" s="44"/>
      <c r="G18" s="44"/>
      <c r="H18" s="44"/>
      <c r="I18" s="44"/>
      <c r="J18" s="44"/>
      <c r="K18" s="44"/>
    </row>
    <row r="19" spans="1:11" s="3" customFormat="1" ht="31.2" x14ac:dyDescent="0.25">
      <c r="A19" s="14" t="s">
        <v>10</v>
      </c>
      <c r="B19" s="45" t="s">
        <v>16</v>
      </c>
      <c r="C19" s="45"/>
      <c r="D19" s="45"/>
      <c r="E19" s="45"/>
      <c r="F19" s="45"/>
      <c r="G19" s="45"/>
      <c r="H19" s="45"/>
      <c r="I19" s="45"/>
      <c r="J19" s="45"/>
      <c r="K19" s="14"/>
    </row>
    <row r="20" spans="1:11" s="3" customFormat="1" ht="30" customHeight="1" x14ac:dyDescent="0.25">
      <c r="A20" s="4" t="s">
        <v>2</v>
      </c>
      <c r="B20" s="45" t="s">
        <v>11</v>
      </c>
      <c r="C20" s="45"/>
      <c r="D20" s="45"/>
      <c r="E20" s="45"/>
      <c r="F20" s="45"/>
      <c r="G20" s="45"/>
      <c r="H20" s="45"/>
      <c r="I20" s="45"/>
      <c r="J20" s="45"/>
      <c r="K20" s="45"/>
    </row>
    <row r="21" spans="1:11" s="3" customFormat="1" ht="30" customHeight="1" x14ac:dyDescent="0.25">
      <c r="A21" s="4" t="s">
        <v>1</v>
      </c>
      <c r="B21" s="46" t="s">
        <v>17</v>
      </c>
      <c r="C21" s="46"/>
      <c r="D21" s="46"/>
      <c r="E21" s="46"/>
      <c r="F21" s="46"/>
      <c r="G21" s="46"/>
      <c r="H21" s="46"/>
      <c r="I21" s="46"/>
      <c r="J21" s="46"/>
      <c r="K21" s="46"/>
    </row>
    <row r="22" spans="1:11" s="3" customFormat="1" ht="51.3" customHeight="1" x14ac:dyDescent="0.25">
      <c r="A22" s="4" t="s">
        <v>0</v>
      </c>
      <c r="B22" s="47" t="s">
        <v>68</v>
      </c>
      <c r="C22" s="48"/>
      <c r="D22" s="48"/>
      <c r="E22" s="48"/>
      <c r="F22" s="48"/>
      <c r="G22" s="48"/>
      <c r="H22" s="48"/>
      <c r="I22" s="48"/>
      <c r="J22" s="48"/>
      <c r="K22" s="48"/>
    </row>
    <row r="24" spans="1:11" ht="15.6" x14ac:dyDescent="0.3">
      <c r="A24" s="21" t="s">
        <v>18</v>
      </c>
      <c r="B24" s="16"/>
      <c r="C24" s="16"/>
      <c r="D24" s="16"/>
      <c r="E24" s="16"/>
      <c r="F24" s="16"/>
    </row>
    <row r="25" spans="1:11" ht="15" x14ac:dyDescent="0.25">
      <c r="A25" s="17"/>
      <c r="B25" s="18">
        <v>2016</v>
      </c>
      <c r="C25" s="18">
        <v>2017</v>
      </c>
      <c r="D25" s="18">
        <v>2018</v>
      </c>
      <c r="E25" s="18">
        <v>2019</v>
      </c>
      <c r="F25" s="18">
        <v>2020</v>
      </c>
    </row>
    <row r="26" spans="1:11" ht="15" x14ac:dyDescent="0.25">
      <c r="A26" s="18" t="s">
        <v>19</v>
      </c>
      <c r="B26" s="18"/>
      <c r="C26" s="18"/>
      <c r="D26" s="18"/>
      <c r="E26" s="18"/>
      <c r="F26" s="18">
        <v>16</v>
      </c>
    </row>
    <row r="27" spans="1:11" ht="15" x14ac:dyDescent="0.25">
      <c r="A27" s="18" t="s">
        <v>20</v>
      </c>
      <c r="B27" s="18">
        <v>5</v>
      </c>
      <c r="C27" s="18">
        <v>3</v>
      </c>
      <c r="D27" s="18">
        <v>6</v>
      </c>
      <c r="E27" s="18">
        <v>10</v>
      </c>
      <c r="F27" s="18">
        <v>5</v>
      </c>
    </row>
    <row r="28" spans="1:11" ht="15" x14ac:dyDescent="0.25">
      <c r="A28" s="18" t="s">
        <v>21</v>
      </c>
      <c r="B28" s="22">
        <f>432076+71193+137895+259368.97+193508</f>
        <v>1094040.97</v>
      </c>
      <c r="C28" s="22">
        <f>17064+37368+70200</f>
        <v>124632</v>
      </c>
      <c r="D28" s="22">
        <f>244220.4+351216+16038+226008.36+230000+120490.2</f>
        <v>1187972.96</v>
      </c>
      <c r="E28" s="22">
        <f>20372.04+292680+370877.4+193590.64+46018.8+128520+153576+32603.04+0+25380</f>
        <v>1263617.92</v>
      </c>
      <c r="F28" s="22">
        <f>0+35206.92+240386.88+152681.76+147498.84</f>
        <v>575774.4</v>
      </c>
    </row>
    <row r="30" spans="1:11" ht="28.8" customHeight="1" x14ac:dyDescent="0.25">
      <c r="A30" s="44" t="s">
        <v>69</v>
      </c>
      <c r="B30" s="44"/>
      <c r="C30" s="44"/>
      <c r="D30" s="44"/>
      <c r="E30" s="44"/>
      <c r="F30" s="44"/>
      <c r="G30" s="44"/>
      <c r="H30" s="44"/>
      <c r="I30" s="44"/>
      <c r="J30" s="44"/>
      <c r="K30" s="44"/>
    </row>
    <row r="31" spans="1:11" s="3" customFormat="1" ht="31.2" x14ac:dyDescent="0.25">
      <c r="A31" s="14" t="s">
        <v>10</v>
      </c>
      <c r="B31" s="45" t="s">
        <v>16</v>
      </c>
      <c r="C31" s="45"/>
      <c r="D31" s="45"/>
      <c r="E31" s="45"/>
      <c r="F31" s="45"/>
      <c r="G31" s="45"/>
      <c r="H31" s="45"/>
      <c r="I31" s="45"/>
      <c r="J31" s="45"/>
      <c r="K31" s="14"/>
    </row>
    <row r="32" spans="1:11" s="3" customFormat="1" ht="30" customHeight="1" x14ac:dyDescent="0.25">
      <c r="A32" s="4" t="s">
        <v>2</v>
      </c>
      <c r="B32" s="45" t="s">
        <v>11</v>
      </c>
      <c r="C32" s="45"/>
      <c r="D32" s="45"/>
      <c r="E32" s="45"/>
      <c r="F32" s="45"/>
      <c r="G32" s="45"/>
      <c r="H32" s="45"/>
      <c r="I32" s="45"/>
      <c r="J32" s="45"/>
      <c r="K32" s="45"/>
    </row>
    <row r="33" spans="1:11" s="3" customFormat="1" ht="30" customHeight="1" x14ac:dyDescent="0.25">
      <c r="A33" s="4" t="s">
        <v>1</v>
      </c>
      <c r="B33" s="46" t="s">
        <v>24</v>
      </c>
      <c r="C33" s="46"/>
      <c r="D33" s="46"/>
      <c r="E33" s="46"/>
      <c r="F33" s="46"/>
      <c r="G33" s="46"/>
      <c r="H33" s="46"/>
      <c r="I33" s="46"/>
      <c r="J33" s="46"/>
      <c r="K33" s="46"/>
    </row>
    <row r="34" spans="1:11" ht="15.6" x14ac:dyDescent="0.3">
      <c r="A34" s="17"/>
      <c r="B34" s="20">
        <v>2016</v>
      </c>
      <c r="C34" s="20">
        <v>2017</v>
      </c>
      <c r="D34" s="20">
        <v>2018</v>
      </c>
      <c r="E34" s="20">
        <v>2019</v>
      </c>
      <c r="F34" s="20">
        <v>2020</v>
      </c>
    </row>
    <row r="35" spans="1:11" ht="15.6" x14ac:dyDescent="0.3">
      <c r="A35" s="20" t="s">
        <v>22</v>
      </c>
      <c r="B35" s="18">
        <v>6</v>
      </c>
      <c r="C35" s="18">
        <v>14</v>
      </c>
      <c r="D35" s="18">
        <v>6</v>
      </c>
      <c r="E35" s="18">
        <v>10</v>
      </c>
      <c r="F35" s="18">
        <v>9</v>
      </c>
    </row>
    <row r="36" spans="1:11" ht="31.2" x14ac:dyDescent="0.3">
      <c r="A36" s="23" t="s">
        <v>23</v>
      </c>
      <c r="B36" s="24">
        <v>1</v>
      </c>
      <c r="C36" s="39">
        <v>0</v>
      </c>
      <c r="D36" s="24">
        <v>1</v>
      </c>
      <c r="E36" s="24">
        <v>2</v>
      </c>
      <c r="F36" s="39">
        <v>0</v>
      </c>
    </row>
    <row r="37" spans="1:11" ht="15.6" x14ac:dyDescent="0.3">
      <c r="A37" s="20" t="s">
        <v>21</v>
      </c>
      <c r="B37" s="22">
        <v>521250</v>
      </c>
      <c r="C37" s="40">
        <v>0</v>
      </c>
      <c r="D37" s="22">
        <v>196707.84</v>
      </c>
      <c r="E37" s="22">
        <f>193875+352681.25</f>
        <v>546556.25</v>
      </c>
      <c r="F37" s="40">
        <v>0</v>
      </c>
    </row>
    <row r="39" spans="1:11" ht="30.45" customHeight="1" x14ac:dyDescent="0.25">
      <c r="A39" s="44" t="s">
        <v>25</v>
      </c>
      <c r="B39" s="44"/>
      <c r="C39" s="44"/>
      <c r="D39" s="44"/>
      <c r="E39" s="44"/>
      <c r="F39" s="44"/>
      <c r="G39" s="44"/>
      <c r="H39" s="44"/>
      <c r="I39" s="44"/>
      <c r="J39" s="44"/>
      <c r="K39" s="44"/>
    </row>
    <row r="40" spans="1:11" ht="31.2" x14ac:dyDescent="0.25">
      <c r="A40" s="14" t="s">
        <v>10</v>
      </c>
      <c r="B40" s="45" t="s">
        <v>26</v>
      </c>
      <c r="C40" s="45"/>
      <c r="D40" s="45"/>
      <c r="E40" s="45"/>
      <c r="F40" s="45"/>
      <c r="G40" s="45"/>
      <c r="H40" s="45"/>
      <c r="I40" s="45"/>
      <c r="J40" s="45"/>
      <c r="K40" s="14"/>
    </row>
    <row r="41" spans="1:11" ht="22.8" customHeight="1" x14ac:dyDescent="0.25">
      <c r="A41" s="4" t="s">
        <v>2</v>
      </c>
      <c r="B41" s="45" t="s">
        <v>11</v>
      </c>
      <c r="C41" s="45"/>
      <c r="D41" s="45"/>
      <c r="E41" s="45"/>
      <c r="F41" s="45"/>
      <c r="G41" s="45"/>
      <c r="H41" s="45"/>
      <c r="I41" s="45"/>
      <c r="J41" s="45"/>
      <c r="K41" s="45"/>
    </row>
    <row r="42" spans="1:11" ht="31.2" x14ac:dyDescent="0.25">
      <c r="A42" s="4" t="s">
        <v>1</v>
      </c>
      <c r="B42" s="46" t="s">
        <v>27</v>
      </c>
      <c r="C42" s="46"/>
      <c r="D42" s="46"/>
      <c r="E42" s="46"/>
      <c r="F42" s="46"/>
      <c r="G42" s="46"/>
      <c r="H42" s="46"/>
      <c r="I42" s="46"/>
      <c r="J42" s="46"/>
      <c r="K42" s="46"/>
    </row>
    <row r="43" spans="1:11" ht="21.45" customHeight="1" x14ac:dyDescent="0.25">
      <c r="A43" s="4" t="s">
        <v>0</v>
      </c>
      <c r="B43" s="47"/>
      <c r="C43" s="48"/>
      <c r="D43" s="48"/>
      <c r="E43" s="48"/>
      <c r="F43" s="48"/>
      <c r="G43" s="48"/>
      <c r="H43" s="48"/>
      <c r="I43" s="48"/>
      <c r="J43" s="48"/>
      <c r="K43" s="48"/>
    </row>
    <row r="44" spans="1:11" ht="15.6" x14ac:dyDescent="0.3">
      <c r="A44" s="18" t="s">
        <v>28</v>
      </c>
      <c r="B44" s="26">
        <v>2016</v>
      </c>
      <c r="C44" s="26">
        <v>2017</v>
      </c>
      <c r="D44" s="26">
        <v>2018</v>
      </c>
      <c r="E44" s="26">
        <v>2019</v>
      </c>
      <c r="F44" s="26">
        <v>2020</v>
      </c>
    </row>
    <row r="45" spans="1:11" ht="15" x14ac:dyDescent="0.25">
      <c r="A45" s="18" t="s">
        <v>29</v>
      </c>
      <c r="B45" s="22">
        <v>85971.69</v>
      </c>
      <c r="C45" s="22">
        <v>366056.89</v>
      </c>
      <c r="D45" s="22">
        <v>165974.57</v>
      </c>
      <c r="E45" s="22">
        <v>193127.8</v>
      </c>
      <c r="F45" s="22">
        <v>705377.95</v>
      </c>
    </row>
    <row r="46" spans="1:11" ht="15" x14ac:dyDescent="0.25">
      <c r="A46" s="18" t="s">
        <v>30</v>
      </c>
      <c r="B46" s="22">
        <v>183400.9</v>
      </c>
      <c r="C46" s="22">
        <v>68706</v>
      </c>
      <c r="D46" s="22">
        <v>1326061.5</v>
      </c>
      <c r="E46" s="22">
        <v>1308433.98</v>
      </c>
      <c r="F46" s="22">
        <v>1000210.89</v>
      </c>
    </row>
    <row r="47" spans="1:11" ht="15" x14ac:dyDescent="0.25">
      <c r="A47" s="18" t="s">
        <v>31</v>
      </c>
      <c r="B47" s="22">
        <v>646896.22</v>
      </c>
      <c r="C47" s="22">
        <v>496543.1</v>
      </c>
      <c r="D47" s="22">
        <v>778657.44</v>
      </c>
      <c r="E47" s="22">
        <v>258436.09</v>
      </c>
      <c r="F47" s="22">
        <v>112918.33</v>
      </c>
    </row>
    <row r="48" spans="1:11" ht="15" x14ac:dyDescent="0.25">
      <c r="A48" s="18" t="s">
        <v>32</v>
      </c>
      <c r="B48" s="22">
        <v>375759.88</v>
      </c>
      <c r="C48" s="22">
        <v>75568.990000000005</v>
      </c>
      <c r="D48" s="22">
        <v>331392.17</v>
      </c>
      <c r="E48" s="22">
        <v>360037.9</v>
      </c>
      <c r="F48" s="22">
        <v>652639.31000000006</v>
      </c>
    </row>
    <row r="49" spans="1:11" ht="15.6" x14ac:dyDescent="0.3">
      <c r="A49" s="27" t="s">
        <v>33</v>
      </c>
      <c r="B49" s="25">
        <f>SUM(B45:B48)</f>
        <v>1292028.69</v>
      </c>
      <c r="C49" s="25">
        <f t="shared" ref="C49:F49" si="0">SUM(C45:C48)</f>
        <v>1006874.98</v>
      </c>
      <c r="D49" s="25">
        <f t="shared" si="0"/>
        <v>2602085.6799999997</v>
      </c>
      <c r="E49" s="25">
        <f t="shared" si="0"/>
        <v>2120035.77</v>
      </c>
      <c r="F49" s="25">
        <f t="shared" si="0"/>
        <v>2471146.48</v>
      </c>
    </row>
    <row r="51" spans="1:11" ht="28.8" customHeight="1" x14ac:dyDescent="0.25">
      <c r="A51" s="44" t="s">
        <v>72</v>
      </c>
      <c r="B51" s="44"/>
      <c r="C51" s="44"/>
      <c r="D51" s="44"/>
      <c r="E51" s="44"/>
      <c r="F51" s="44"/>
      <c r="G51" s="44"/>
      <c r="H51" s="44"/>
      <c r="I51" s="44"/>
      <c r="J51" s="44"/>
      <c r="K51" s="44"/>
    </row>
    <row r="52" spans="1:11" s="3" customFormat="1" ht="31.2" x14ac:dyDescent="0.25">
      <c r="A52" s="14" t="s">
        <v>10</v>
      </c>
      <c r="B52" s="45"/>
      <c r="C52" s="45"/>
      <c r="D52" s="45"/>
      <c r="E52" s="45"/>
      <c r="F52" s="45"/>
      <c r="G52" s="45"/>
      <c r="H52" s="45"/>
      <c r="I52" s="45"/>
      <c r="J52" s="45"/>
      <c r="K52" s="14"/>
    </row>
    <row r="53" spans="1:11" s="3" customFormat="1" ht="30" customHeight="1" x14ac:dyDescent="0.25">
      <c r="A53" s="4" t="s">
        <v>2</v>
      </c>
      <c r="B53" s="45" t="s">
        <v>70</v>
      </c>
      <c r="C53" s="45"/>
      <c r="D53" s="45"/>
      <c r="E53" s="45"/>
      <c r="F53" s="45"/>
      <c r="G53" s="45"/>
      <c r="H53" s="45"/>
      <c r="I53" s="45"/>
      <c r="J53" s="45"/>
      <c r="K53" s="45"/>
    </row>
    <row r="54" spans="1:11" s="3" customFormat="1" ht="30" customHeight="1" x14ac:dyDescent="0.25">
      <c r="A54" s="4" t="s">
        <v>1</v>
      </c>
      <c r="B54" s="46" t="s">
        <v>34</v>
      </c>
      <c r="C54" s="46"/>
      <c r="D54" s="46"/>
      <c r="E54" s="46"/>
      <c r="F54" s="46"/>
      <c r="G54" s="46"/>
      <c r="H54" s="46"/>
      <c r="I54" s="46"/>
      <c r="J54" s="46"/>
      <c r="K54" s="46"/>
    </row>
    <row r="55" spans="1:11" s="3" customFormat="1" ht="20.55" customHeight="1" x14ac:dyDescent="0.25">
      <c r="A55" s="4" t="s">
        <v>0</v>
      </c>
      <c r="B55" s="47" t="s">
        <v>35</v>
      </c>
      <c r="C55" s="48"/>
      <c r="D55" s="48"/>
      <c r="E55" s="48"/>
      <c r="F55" s="48"/>
      <c r="G55" s="48"/>
      <c r="H55" s="48"/>
      <c r="I55" s="48"/>
      <c r="J55" s="48"/>
      <c r="K55" s="48"/>
    </row>
    <row r="56" spans="1:11" ht="15" x14ac:dyDescent="0.25">
      <c r="A56" s="17"/>
      <c r="B56" s="19">
        <v>2016</v>
      </c>
      <c r="C56" s="19">
        <v>2017</v>
      </c>
      <c r="D56" s="19">
        <v>2018</v>
      </c>
      <c r="E56" s="19">
        <v>2019</v>
      </c>
      <c r="F56" s="19">
        <v>2020</v>
      </c>
    </row>
    <row r="57" spans="1:11" ht="15" x14ac:dyDescent="0.25">
      <c r="A57" s="18" t="s">
        <v>36</v>
      </c>
      <c r="B57" s="22">
        <v>1050764</v>
      </c>
      <c r="C57" s="22">
        <v>1050712</v>
      </c>
      <c r="D57" s="22">
        <v>1137462</v>
      </c>
      <c r="E57" s="22">
        <v>1287981</v>
      </c>
      <c r="F57" s="22">
        <v>1329350</v>
      </c>
    </row>
    <row r="59" spans="1:11" ht="28.8" customHeight="1" x14ac:dyDescent="0.25">
      <c r="A59" s="44" t="s">
        <v>73</v>
      </c>
      <c r="B59" s="44"/>
      <c r="C59" s="44"/>
      <c r="D59" s="44"/>
      <c r="E59" s="44"/>
      <c r="F59" s="44"/>
      <c r="G59" s="44"/>
      <c r="H59" s="44"/>
      <c r="I59" s="44"/>
      <c r="J59" s="44"/>
      <c r="K59" s="44"/>
    </row>
    <row r="60" spans="1:11" s="3" customFormat="1" ht="31.2" x14ac:dyDescent="0.25">
      <c r="A60" s="14" t="s">
        <v>10</v>
      </c>
      <c r="B60" s="45"/>
      <c r="C60" s="45"/>
      <c r="D60" s="45"/>
      <c r="E60" s="45"/>
      <c r="F60" s="45"/>
      <c r="G60" s="45"/>
      <c r="H60" s="45"/>
      <c r="I60" s="45"/>
      <c r="J60" s="45"/>
      <c r="K60" s="14"/>
    </row>
    <row r="61" spans="1:11" s="3" customFormat="1" ht="30" customHeight="1" x14ac:dyDescent="0.25">
      <c r="A61" s="4" t="s">
        <v>2</v>
      </c>
      <c r="B61" s="45" t="s">
        <v>11</v>
      </c>
      <c r="C61" s="45"/>
      <c r="D61" s="45"/>
      <c r="E61" s="45"/>
      <c r="F61" s="45"/>
      <c r="G61" s="45"/>
      <c r="H61" s="45"/>
      <c r="I61" s="45"/>
      <c r="J61" s="45"/>
      <c r="K61" s="45"/>
    </row>
    <row r="62" spans="1:11" s="3" customFormat="1" ht="30" customHeight="1" x14ac:dyDescent="0.25">
      <c r="A62" s="4" t="s">
        <v>1</v>
      </c>
      <c r="B62" s="46" t="s">
        <v>37</v>
      </c>
      <c r="C62" s="46"/>
      <c r="D62" s="46"/>
      <c r="E62" s="46"/>
      <c r="F62" s="46"/>
      <c r="G62" s="46"/>
      <c r="H62" s="46"/>
      <c r="I62" s="46"/>
      <c r="J62" s="46"/>
      <c r="K62" s="46"/>
    </row>
    <row r="63" spans="1:11" s="3" customFormat="1" ht="20.55" customHeight="1" x14ac:dyDescent="0.25">
      <c r="A63" s="4" t="s">
        <v>0</v>
      </c>
      <c r="B63" s="47" t="s">
        <v>35</v>
      </c>
      <c r="C63" s="48"/>
      <c r="D63" s="48"/>
      <c r="E63" s="48"/>
      <c r="F63" s="48"/>
      <c r="G63" s="48"/>
      <c r="H63" s="48"/>
      <c r="I63" s="48"/>
      <c r="J63" s="48"/>
      <c r="K63" s="48"/>
    </row>
    <row r="65" spans="1:18" ht="15.6" x14ac:dyDescent="0.3">
      <c r="A65" s="20" t="s">
        <v>38</v>
      </c>
      <c r="B65" s="26">
        <v>2016</v>
      </c>
      <c r="C65" s="26">
        <v>2017</v>
      </c>
      <c r="D65" s="26">
        <v>2018</v>
      </c>
      <c r="E65" s="26">
        <v>2019</v>
      </c>
      <c r="F65" s="26">
        <v>2020</v>
      </c>
    </row>
    <row r="66" spans="1:18" ht="15.6" x14ac:dyDescent="0.3">
      <c r="A66" s="20" t="s">
        <v>39</v>
      </c>
      <c r="B66" s="22">
        <v>39200</v>
      </c>
      <c r="C66" s="22">
        <v>45050</v>
      </c>
      <c r="D66" s="22">
        <v>39641</v>
      </c>
      <c r="E66" s="22">
        <v>52105</v>
      </c>
      <c r="F66" s="22">
        <v>38330</v>
      </c>
    </row>
    <row r="67" spans="1:18" ht="15.6" x14ac:dyDescent="0.3">
      <c r="A67" s="20" t="s">
        <v>40</v>
      </c>
      <c r="B67" s="22">
        <v>11000</v>
      </c>
      <c r="C67" s="22"/>
      <c r="D67" s="22"/>
      <c r="E67" s="22"/>
      <c r="F67" s="22"/>
    </row>
    <row r="68" spans="1:18" ht="15.6" x14ac:dyDescent="0.3">
      <c r="A68" s="20" t="s">
        <v>41</v>
      </c>
      <c r="B68" s="28"/>
      <c r="C68" s="28"/>
      <c r="D68" s="28">
        <v>12615.15</v>
      </c>
      <c r="E68" s="28">
        <v>9956</v>
      </c>
      <c r="F68" s="28"/>
    </row>
    <row r="69" spans="1:18" ht="15.6" x14ac:dyDescent="0.3">
      <c r="A69" s="20" t="s">
        <v>42</v>
      </c>
      <c r="B69" s="22">
        <v>98000</v>
      </c>
      <c r="C69" s="22">
        <v>135646</v>
      </c>
      <c r="D69" s="22">
        <v>105860</v>
      </c>
      <c r="E69" s="28">
        <v>94741</v>
      </c>
      <c r="F69" s="28">
        <v>188654</v>
      </c>
    </row>
    <row r="70" spans="1:18" ht="15.6" x14ac:dyDescent="0.3">
      <c r="A70" s="20" t="s">
        <v>43</v>
      </c>
      <c r="B70" s="22"/>
      <c r="C70" s="22">
        <v>68343</v>
      </c>
      <c r="D70" s="22">
        <v>131985</v>
      </c>
      <c r="E70" s="22">
        <v>53426</v>
      </c>
      <c r="F70" s="22">
        <v>6000</v>
      </c>
    </row>
    <row r="71" spans="1:18" ht="15.6" x14ac:dyDescent="0.3">
      <c r="A71" s="20" t="s">
        <v>33</v>
      </c>
      <c r="B71" s="29">
        <f>SUM(B66:B70)</f>
        <v>148200</v>
      </c>
      <c r="C71" s="29">
        <f t="shared" ref="C71:F71" si="1">SUM(C66:C70)</f>
        <v>249039</v>
      </c>
      <c r="D71" s="29">
        <f t="shared" si="1"/>
        <v>290101.15000000002</v>
      </c>
      <c r="E71" s="29">
        <f t="shared" si="1"/>
        <v>210228</v>
      </c>
      <c r="F71" s="29">
        <f t="shared" si="1"/>
        <v>232984</v>
      </c>
    </row>
    <row r="73" spans="1:18" ht="28.8" customHeight="1" x14ac:dyDescent="0.25">
      <c r="A73" s="44" t="s">
        <v>71</v>
      </c>
      <c r="B73" s="44"/>
      <c r="C73" s="44"/>
      <c r="D73" s="44"/>
      <c r="E73" s="44"/>
      <c r="F73" s="44"/>
      <c r="G73" s="44"/>
      <c r="H73" s="44"/>
      <c r="I73" s="44"/>
      <c r="J73" s="44"/>
      <c r="K73" s="44"/>
    </row>
    <row r="74" spans="1:18" s="3" customFormat="1" ht="30" customHeight="1" x14ac:dyDescent="0.25">
      <c r="A74" s="13" t="s">
        <v>5</v>
      </c>
      <c r="B74" s="49" t="s">
        <v>44</v>
      </c>
      <c r="C74" s="49"/>
      <c r="D74" s="49"/>
      <c r="E74" s="49"/>
      <c r="F74" s="49"/>
      <c r="G74" s="49"/>
      <c r="H74" s="49"/>
      <c r="I74" s="49"/>
      <c r="J74" s="49"/>
      <c r="K74" s="49"/>
    </row>
    <row r="75" spans="1:18" s="3" customFormat="1" ht="31.2" x14ac:dyDescent="0.25">
      <c r="A75" s="14" t="s">
        <v>10</v>
      </c>
      <c r="B75" s="45" t="s">
        <v>16</v>
      </c>
      <c r="C75" s="45"/>
      <c r="D75" s="45"/>
      <c r="E75" s="45"/>
      <c r="F75" s="45"/>
      <c r="G75" s="45"/>
      <c r="H75" s="45"/>
      <c r="I75" s="45"/>
      <c r="J75" s="45"/>
      <c r="K75" s="14"/>
    </row>
    <row r="76" spans="1:18" s="3" customFormat="1" ht="30" customHeight="1" x14ac:dyDescent="0.25">
      <c r="A76" s="4" t="s">
        <v>2</v>
      </c>
      <c r="B76" s="45" t="s">
        <v>11</v>
      </c>
      <c r="C76" s="45"/>
      <c r="D76" s="45"/>
      <c r="E76" s="45"/>
      <c r="F76" s="45"/>
      <c r="G76" s="45"/>
      <c r="H76" s="45"/>
      <c r="I76" s="45"/>
      <c r="J76" s="45"/>
      <c r="K76" s="45"/>
    </row>
    <row r="77" spans="1:18" s="3" customFormat="1" ht="30" customHeight="1" x14ac:dyDescent="0.25">
      <c r="A77" s="4" t="s">
        <v>1</v>
      </c>
      <c r="B77" s="46" t="s">
        <v>45</v>
      </c>
      <c r="C77" s="46"/>
      <c r="D77" s="46"/>
      <c r="E77" s="46"/>
      <c r="F77" s="46"/>
      <c r="G77" s="46"/>
      <c r="H77" s="46"/>
      <c r="I77" s="46"/>
      <c r="J77" s="46"/>
      <c r="K77" s="46"/>
    </row>
    <row r="78" spans="1:18" s="3" customFormat="1" ht="309.45" customHeight="1" x14ac:dyDescent="0.25">
      <c r="A78" s="4" t="s">
        <v>0</v>
      </c>
      <c r="B78" s="47" t="s">
        <v>46</v>
      </c>
      <c r="C78" s="48"/>
      <c r="D78" s="48"/>
      <c r="E78" s="48"/>
      <c r="F78" s="48"/>
      <c r="G78" s="48"/>
      <c r="H78" s="48"/>
      <c r="I78" s="48"/>
      <c r="J78" s="48"/>
      <c r="K78" s="48"/>
    </row>
    <row r="80" spans="1:18" ht="24.45" customHeight="1" x14ac:dyDescent="0.3">
      <c r="A80" s="43" t="s">
        <v>47</v>
      </c>
      <c r="B80" s="43"/>
      <c r="C80" s="43"/>
      <c r="D80" s="43"/>
      <c r="E80" s="43"/>
      <c r="F80" s="43"/>
      <c r="G80" s="43"/>
      <c r="H80" s="43"/>
      <c r="I80" s="43"/>
      <c r="J80" s="43"/>
      <c r="K80" s="43"/>
      <c r="L80" s="43"/>
      <c r="M80" s="43"/>
      <c r="N80" s="43"/>
      <c r="O80" s="43"/>
      <c r="P80" s="43"/>
      <c r="Q80" s="43"/>
      <c r="R80" s="43"/>
    </row>
    <row r="81" spans="1:8" ht="15.6" x14ac:dyDescent="0.3">
      <c r="A81" s="16"/>
      <c r="B81" s="16"/>
      <c r="C81" s="16"/>
      <c r="D81" s="16"/>
      <c r="E81" s="17"/>
      <c r="H81" s="30"/>
    </row>
    <row r="83" spans="1:8" ht="31.2" x14ac:dyDescent="0.3">
      <c r="A83" s="35" t="s">
        <v>48</v>
      </c>
      <c r="B83" s="38" t="s">
        <v>49</v>
      </c>
      <c r="C83" s="17"/>
      <c r="D83" s="17"/>
      <c r="E83" s="17"/>
      <c r="H83" s="31"/>
    </row>
    <row r="84" spans="1:8" ht="15.6" x14ac:dyDescent="0.3">
      <c r="A84" s="36" t="s">
        <v>50</v>
      </c>
      <c r="B84" s="37">
        <v>559</v>
      </c>
      <c r="C84" s="17"/>
      <c r="D84" s="17"/>
      <c r="E84" s="17"/>
      <c r="H84" s="31"/>
    </row>
    <row r="85" spans="1:8" ht="15" x14ac:dyDescent="0.25">
      <c r="A85" s="36" t="s">
        <v>51</v>
      </c>
      <c r="B85" s="37">
        <v>1689</v>
      </c>
      <c r="C85" s="17"/>
      <c r="D85" s="17"/>
      <c r="E85" s="17"/>
    </row>
    <row r="86" spans="1:8" ht="15" x14ac:dyDescent="0.25">
      <c r="A86" s="36" t="s">
        <v>52</v>
      </c>
      <c r="B86" s="37">
        <v>3568</v>
      </c>
      <c r="C86" s="17"/>
      <c r="D86" s="17"/>
      <c r="E86" s="17"/>
    </row>
    <row r="87" spans="1:8" ht="15" x14ac:dyDescent="0.25">
      <c r="A87" s="36" t="s">
        <v>53</v>
      </c>
      <c r="B87" s="37">
        <v>6980</v>
      </c>
      <c r="C87" s="17"/>
      <c r="D87" s="17"/>
      <c r="E87" s="17"/>
    </row>
    <row r="88" spans="1:8" ht="15" x14ac:dyDescent="0.25">
      <c r="A88" s="36" t="s">
        <v>54</v>
      </c>
      <c r="B88" s="37">
        <v>10438</v>
      </c>
      <c r="C88" s="17"/>
      <c r="D88" s="17"/>
      <c r="E88" s="17"/>
    </row>
    <row r="89" spans="1:8" ht="15" x14ac:dyDescent="0.25">
      <c r="A89" s="36" t="s">
        <v>55</v>
      </c>
      <c r="B89" s="37">
        <v>17417</v>
      </c>
      <c r="C89" s="17"/>
      <c r="D89" s="17"/>
      <c r="E89" s="17"/>
    </row>
    <row r="90" spans="1:8" ht="15" x14ac:dyDescent="0.25">
      <c r="A90" s="36" t="s">
        <v>56</v>
      </c>
      <c r="B90" s="37">
        <v>19739</v>
      </c>
      <c r="C90" s="17"/>
      <c r="D90" s="17"/>
      <c r="E90" s="17"/>
    </row>
    <row r="91" spans="1:8" ht="15" x14ac:dyDescent="0.25">
      <c r="A91" s="36" t="s">
        <v>57</v>
      </c>
      <c r="B91" s="37">
        <v>20144</v>
      </c>
      <c r="C91" s="17"/>
      <c r="D91" s="17"/>
      <c r="E91" s="17"/>
    </row>
    <row r="92" spans="1:8" ht="15" x14ac:dyDescent="0.25">
      <c r="A92" s="17"/>
      <c r="B92" s="17"/>
      <c r="C92" s="17"/>
      <c r="D92" s="17"/>
      <c r="E92" s="17"/>
    </row>
    <row r="93" spans="1:8" ht="15.6" x14ac:dyDescent="0.3">
      <c r="A93" s="16" t="s">
        <v>58</v>
      </c>
      <c r="B93" s="17"/>
      <c r="C93" s="17"/>
      <c r="D93" s="17"/>
      <c r="E93" s="17"/>
    </row>
    <row r="94" spans="1:8" ht="15.6" x14ac:dyDescent="0.3">
      <c r="A94" s="16" t="s">
        <v>59</v>
      </c>
      <c r="B94" s="17"/>
      <c r="C94" s="17"/>
      <c r="D94" s="17"/>
      <c r="E94" s="17"/>
    </row>
    <row r="112" spans="5:9" ht="15.6" x14ac:dyDescent="0.3">
      <c r="E112" s="16"/>
      <c r="G112" s="16"/>
      <c r="H112" s="16"/>
      <c r="I112" s="16"/>
    </row>
    <row r="113" spans="1:19" ht="15.6" x14ac:dyDescent="0.3">
      <c r="E113" s="16"/>
      <c r="F113" s="16"/>
      <c r="G113" s="16"/>
      <c r="H113" s="16"/>
      <c r="I113" s="16"/>
    </row>
    <row r="114" spans="1:19" ht="15.6" x14ac:dyDescent="0.3">
      <c r="E114" s="16"/>
      <c r="F114" s="16"/>
      <c r="G114" s="16"/>
      <c r="H114" s="16"/>
      <c r="I114" s="16"/>
    </row>
    <row r="115" spans="1:19" ht="34.950000000000003" customHeight="1" x14ac:dyDescent="0.3">
      <c r="A115" s="30"/>
      <c r="E115" s="16"/>
      <c r="F115" s="16"/>
      <c r="G115" s="16"/>
      <c r="H115" s="16"/>
      <c r="I115" s="16"/>
      <c r="J115" s="6"/>
    </row>
    <row r="116" spans="1:19" ht="31.5" customHeight="1" x14ac:dyDescent="0.3">
      <c r="A116" s="30"/>
      <c r="D116" s="42" t="s">
        <v>64</v>
      </c>
      <c r="E116" s="42"/>
      <c r="F116" s="42"/>
      <c r="G116" s="42"/>
      <c r="H116" s="42"/>
      <c r="I116" s="42"/>
      <c r="J116" s="42"/>
      <c r="K116" s="42"/>
      <c r="L116" s="42"/>
      <c r="M116" s="41"/>
      <c r="N116" s="41"/>
      <c r="O116" s="41"/>
    </row>
    <row r="117" spans="1:19" ht="14.7" customHeight="1" x14ac:dyDescent="0.3">
      <c r="A117" s="33"/>
      <c r="B117" s="33"/>
      <c r="C117" s="33"/>
      <c r="D117" s="33"/>
      <c r="E117" s="33"/>
      <c r="F117" s="33"/>
      <c r="G117" s="33"/>
      <c r="H117" s="33"/>
      <c r="I117" s="34"/>
      <c r="J117" s="33"/>
      <c r="K117" s="33"/>
      <c r="L117" s="33"/>
      <c r="M117" s="33"/>
      <c r="N117" s="33"/>
      <c r="O117" s="33"/>
      <c r="P117" s="33"/>
      <c r="Q117" s="33"/>
      <c r="R117" s="33"/>
      <c r="S117" s="33"/>
    </row>
    <row r="118" spans="1:19" ht="21.45" customHeight="1" x14ac:dyDescent="0.3">
      <c r="A118" s="43" t="s">
        <v>60</v>
      </c>
      <c r="B118" s="43"/>
      <c r="C118" s="43"/>
      <c r="D118" s="43"/>
      <c r="E118" s="43"/>
      <c r="F118" s="43"/>
      <c r="G118" s="43"/>
      <c r="H118" s="43"/>
      <c r="I118" s="43"/>
      <c r="J118" s="43"/>
      <c r="K118" s="43"/>
      <c r="L118" s="43"/>
      <c r="M118" s="43"/>
      <c r="N118" s="43"/>
      <c r="O118" s="43"/>
      <c r="P118" s="43"/>
      <c r="Q118" s="43"/>
      <c r="R118" s="43"/>
      <c r="S118" s="43"/>
    </row>
    <row r="121" spans="1:19" ht="15.6" x14ac:dyDescent="0.3">
      <c r="A121" s="35" t="s">
        <v>48</v>
      </c>
      <c r="B121" s="35">
        <v>2014</v>
      </c>
      <c r="C121" s="35">
        <v>2015</v>
      </c>
      <c r="D121" s="35">
        <v>2016</v>
      </c>
      <c r="E121" s="35">
        <v>2017</v>
      </c>
      <c r="F121" s="35">
        <v>2018</v>
      </c>
      <c r="G121" s="35">
        <v>2019</v>
      </c>
    </row>
    <row r="122" spans="1:19" ht="15" x14ac:dyDescent="0.25">
      <c r="A122" s="36" t="s">
        <v>50</v>
      </c>
      <c r="B122" s="37">
        <v>559</v>
      </c>
      <c r="C122" s="37">
        <v>0</v>
      </c>
      <c r="D122" s="37">
        <v>0</v>
      </c>
      <c r="E122" s="37">
        <v>0</v>
      </c>
      <c r="F122" s="37">
        <v>0</v>
      </c>
      <c r="G122" s="37">
        <v>0</v>
      </c>
    </row>
    <row r="123" spans="1:19" ht="15" x14ac:dyDescent="0.25">
      <c r="A123" s="36" t="s">
        <v>51</v>
      </c>
      <c r="B123" s="37">
        <v>1336</v>
      </c>
      <c r="C123" s="37">
        <v>353</v>
      </c>
      <c r="D123" s="37">
        <v>0</v>
      </c>
      <c r="E123" s="37">
        <v>0</v>
      </c>
      <c r="F123" s="37">
        <v>0</v>
      </c>
      <c r="G123" s="37">
        <v>0</v>
      </c>
    </row>
    <row r="124" spans="1:19" ht="15" x14ac:dyDescent="0.25">
      <c r="A124" s="36" t="s">
        <v>52</v>
      </c>
      <c r="B124" s="37">
        <v>1697</v>
      </c>
      <c r="C124" s="37">
        <v>1456</v>
      </c>
      <c r="D124" s="37">
        <v>415</v>
      </c>
      <c r="E124" s="37">
        <v>0</v>
      </c>
      <c r="F124" s="37">
        <v>0</v>
      </c>
      <c r="G124" s="37">
        <v>0</v>
      </c>
    </row>
    <row r="125" spans="1:19" ht="15" x14ac:dyDescent="0.25">
      <c r="A125" s="36" t="s">
        <v>53</v>
      </c>
      <c r="B125" s="37">
        <v>2496</v>
      </c>
      <c r="C125" s="37">
        <v>2115</v>
      </c>
      <c r="D125" s="37">
        <v>1901</v>
      </c>
      <c r="E125" s="37">
        <v>468</v>
      </c>
      <c r="F125" s="37">
        <v>0</v>
      </c>
      <c r="G125" s="37">
        <v>0</v>
      </c>
    </row>
    <row r="126" spans="1:19" ht="15" x14ac:dyDescent="0.25">
      <c r="A126" s="36" t="s">
        <v>54</v>
      </c>
      <c r="B126" s="37">
        <v>2786</v>
      </c>
      <c r="C126" s="37">
        <v>2466</v>
      </c>
      <c r="D126" s="37">
        <v>2526</v>
      </c>
      <c r="E126" s="37">
        <v>2095</v>
      </c>
      <c r="F126" s="37">
        <v>565</v>
      </c>
      <c r="G126" s="37">
        <v>0</v>
      </c>
    </row>
    <row r="127" spans="1:19" ht="15" x14ac:dyDescent="0.25">
      <c r="A127" s="36" t="s">
        <v>55</v>
      </c>
      <c r="B127" s="37">
        <v>3352</v>
      </c>
      <c r="C127" s="37">
        <v>3116</v>
      </c>
      <c r="D127" s="37">
        <v>3501</v>
      </c>
      <c r="E127" s="37">
        <v>3342</v>
      </c>
      <c r="F127" s="37">
        <v>3114</v>
      </c>
      <c r="G127" s="37">
        <v>992</v>
      </c>
    </row>
    <row r="128" spans="1:19" ht="15" x14ac:dyDescent="0.25">
      <c r="A128" s="36" t="s">
        <v>56</v>
      </c>
      <c r="B128" s="37">
        <v>3486</v>
      </c>
      <c r="C128" s="37">
        <v>3324</v>
      </c>
      <c r="D128" s="37">
        <v>3783</v>
      </c>
      <c r="E128" s="37">
        <v>3661</v>
      </c>
      <c r="F128" s="37">
        <v>3562</v>
      </c>
      <c r="G128" s="37">
        <v>1923</v>
      </c>
    </row>
    <row r="129" spans="1:7" ht="15" x14ac:dyDescent="0.25">
      <c r="A129" s="36" t="s">
        <v>57</v>
      </c>
      <c r="B129" s="37">
        <v>3511</v>
      </c>
      <c r="C129" s="37">
        <v>3368</v>
      </c>
      <c r="D129" s="37">
        <v>3848</v>
      </c>
      <c r="E129" s="37">
        <v>3710</v>
      </c>
      <c r="F129" s="37">
        <v>3655</v>
      </c>
      <c r="G129" s="37">
        <v>2052</v>
      </c>
    </row>
    <row r="130" spans="1:7" ht="15" x14ac:dyDescent="0.25">
      <c r="B130" s="32"/>
      <c r="C130" s="32"/>
      <c r="D130" s="32"/>
      <c r="E130" s="32"/>
      <c r="F130" s="32"/>
      <c r="G130" s="32"/>
    </row>
    <row r="131" spans="1:7" ht="15.6" x14ac:dyDescent="0.3">
      <c r="A131" s="16" t="s">
        <v>61</v>
      </c>
    </row>
    <row r="132" spans="1:7" ht="15.6" x14ac:dyDescent="0.3">
      <c r="A132" s="16" t="s">
        <v>62</v>
      </c>
    </row>
    <row r="152" spans="9:15" ht="13.8" customHeight="1" x14ac:dyDescent="0.25"/>
    <row r="153" spans="9:15" ht="31.2" customHeight="1" x14ac:dyDescent="0.3">
      <c r="I153" s="42" t="s">
        <v>63</v>
      </c>
      <c r="J153" s="42"/>
      <c r="K153" s="42"/>
      <c r="L153" s="42"/>
      <c r="M153" s="42"/>
      <c r="N153" s="42"/>
      <c r="O153" s="42"/>
    </row>
    <row r="154" spans="9:15" ht="15.6" x14ac:dyDescent="0.3">
      <c r="I154" s="16"/>
    </row>
  </sheetData>
  <mergeCells count="44">
    <mergeCell ref="B13:K13"/>
    <mergeCell ref="B14:K14"/>
    <mergeCell ref="A11:K11"/>
    <mergeCell ref="B2:K2"/>
    <mergeCell ref="B7:K7"/>
    <mergeCell ref="B9:K9"/>
    <mergeCell ref="B8:K8"/>
    <mergeCell ref="A6:K6"/>
    <mergeCell ref="B4:K4"/>
    <mergeCell ref="B12:J12"/>
    <mergeCell ref="A18:K18"/>
    <mergeCell ref="B19:J19"/>
    <mergeCell ref="B20:K20"/>
    <mergeCell ref="B21:K21"/>
    <mergeCell ref="B22:K22"/>
    <mergeCell ref="A30:K30"/>
    <mergeCell ref="B31:J31"/>
    <mergeCell ref="B32:K32"/>
    <mergeCell ref="B33:K33"/>
    <mergeCell ref="A39:K39"/>
    <mergeCell ref="B40:J40"/>
    <mergeCell ref="B41:K41"/>
    <mergeCell ref="B42:K42"/>
    <mergeCell ref="B43:K43"/>
    <mergeCell ref="A51:K51"/>
    <mergeCell ref="B52:J52"/>
    <mergeCell ref="B53:K53"/>
    <mergeCell ref="B54:K54"/>
    <mergeCell ref="B55:K55"/>
    <mergeCell ref="A59:K59"/>
    <mergeCell ref="B60:J60"/>
    <mergeCell ref="B61:K61"/>
    <mergeCell ref="B62:K62"/>
    <mergeCell ref="B63:K63"/>
    <mergeCell ref="I153:O153"/>
    <mergeCell ref="A118:S118"/>
    <mergeCell ref="A80:R80"/>
    <mergeCell ref="A73:K73"/>
    <mergeCell ref="B75:J75"/>
    <mergeCell ref="B76:K76"/>
    <mergeCell ref="B77:K77"/>
    <mergeCell ref="B78:K78"/>
    <mergeCell ref="B74:K74"/>
    <mergeCell ref="D116:L116"/>
  </mergeCells>
  <printOptions verticalCentered="1"/>
  <pageMargins left="3.937007874015748E-2" right="3.937007874015748E-2" top="0.35433070866141736" bottom="0.35433070866141736" header="0.31496062992125984" footer="0.31496062992125984"/>
  <pageSetup paperSize="9" scale="33" fitToHeight="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2021-04-01T16:23:09Z</cp:lastPrinted>
  <dcterms:created xsi:type="dcterms:W3CDTF">2021-03-22T08:46:20Z</dcterms:created>
  <dcterms:modified xsi:type="dcterms:W3CDTF">2021-04-02T22:30:33Z</dcterms:modified>
</cp:coreProperties>
</file>